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240" yWindow="285" windowWidth="14805" windowHeight="7830"/>
  </bookViews>
  <sheets>
    <sheet name="Рз прил 5" sheetId="3" r:id="rId1"/>
    <sheet name="КЦСР прил 6" sheetId="2" r:id="rId2"/>
    <sheet name="вед прил 7" sheetId="1" r:id="rId3"/>
  </sheets>
  <definedNames>
    <definedName name="_xlnm._FilterDatabase" localSheetId="2" hidden="1">'вед прил 7'!$A$13:$WVN$927</definedName>
    <definedName name="_xlnm._FilterDatabase" localSheetId="1" hidden="1">'КЦСР прил 6'!$A$16:$WVM$644</definedName>
    <definedName name="_xlnm._FilterDatabase" localSheetId="0" hidden="1">'Рз прил 5'!$A$13:$WVO$60</definedName>
  </definedNames>
  <calcPr calcId="145621"/>
</workbook>
</file>

<file path=xl/calcChain.xml><?xml version="1.0" encoding="utf-8"?>
<calcChain xmlns="http://schemas.openxmlformats.org/spreadsheetml/2006/main">
  <c r="E21" i="2" l="1"/>
  <c r="F396" i="2" l="1"/>
  <c r="F395" i="2" s="1"/>
  <c r="F394" i="2" s="1"/>
  <c r="G396" i="2"/>
  <c r="G395" i="2" s="1"/>
  <c r="G394" i="2" s="1"/>
  <c r="E396" i="2"/>
  <c r="E395" i="2" s="1"/>
  <c r="E394" i="2" s="1"/>
  <c r="J114" i="1" l="1"/>
  <c r="J113" i="1" s="1"/>
  <c r="J112" i="1" s="1"/>
  <c r="J111" i="1" s="1"/>
  <c r="I114" i="1"/>
  <c r="I113" i="1" s="1"/>
  <c r="I112" i="1" s="1"/>
  <c r="I111" i="1" s="1"/>
  <c r="G176" i="2" l="1"/>
  <c r="G175" i="2" s="1"/>
  <c r="G174" i="2" s="1"/>
  <c r="G173" i="2" s="1"/>
  <c r="F176" i="2"/>
  <c r="F175" i="2" s="1"/>
  <c r="F174" i="2" s="1"/>
  <c r="F173" i="2" s="1"/>
  <c r="E176" i="2"/>
  <c r="E175" i="2" s="1"/>
  <c r="E174" i="2" s="1"/>
  <c r="E173" i="2" s="1"/>
  <c r="G158" i="2"/>
  <c r="F158" i="2"/>
  <c r="E158" i="2"/>
  <c r="F594" i="2" l="1"/>
  <c r="G594" i="2"/>
  <c r="E594" i="2"/>
  <c r="J252" i="1" l="1"/>
  <c r="J251" i="1" s="1"/>
  <c r="J250" i="1" s="1"/>
  <c r="J249" i="1" s="1"/>
  <c r="G32" i="3" s="1"/>
  <c r="I252" i="1"/>
  <c r="I251" i="1" s="1"/>
  <c r="I250" i="1" s="1"/>
  <c r="I249" i="1" s="1"/>
  <c r="F32" i="3" s="1"/>
  <c r="H252" i="1"/>
  <c r="H251" i="1" s="1"/>
  <c r="H250" i="1" s="1"/>
  <c r="H249" i="1" s="1"/>
  <c r="E32" i="3" s="1"/>
  <c r="G87" i="2" l="1"/>
  <c r="G86" i="2" s="1"/>
  <c r="F87" i="2"/>
  <c r="F86" i="2" s="1"/>
  <c r="E87" i="2"/>
  <c r="E86" i="2" s="1"/>
  <c r="J348" i="1" l="1"/>
  <c r="J347" i="1" s="1"/>
  <c r="I348" i="1"/>
  <c r="I347" i="1" s="1"/>
  <c r="H348" i="1"/>
  <c r="H347" i="1" s="1"/>
  <c r="J602" i="1" l="1"/>
  <c r="J601" i="1" s="1"/>
  <c r="I602" i="1"/>
  <c r="I601" i="1" s="1"/>
  <c r="H602" i="1"/>
  <c r="H601" i="1" s="1"/>
  <c r="F621" i="2" l="1"/>
  <c r="F620" i="2" s="1"/>
  <c r="F619" i="2" s="1"/>
  <c r="G621" i="2"/>
  <c r="G620" i="2" s="1"/>
  <c r="G619" i="2" s="1"/>
  <c r="E621" i="2"/>
  <c r="E620" i="2" s="1"/>
  <c r="E619" i="2" s="1"/>
  <c r="F31" i="2" l="1"/>
  <c r="F30" i="2" s="1"/>
  <c r="G31" i="2"/>
  <c r="G30" i="2" s="1"/>
  <c r="F21" i="2"/>
  <c r="G21" i="2"/>
  <c r="F462" i="2"/>
  <c r="G462" i="2"/>
  <c r="F261" i="2"/>
  <c r="F260" i="2" s="1"/>
  <c r="G261" i="2"/>
  <c r="G260" i="2" s="1"/>
  <c r="E261" i="2"/>
  <c r="E260" i="2" s="1"/>
  <c r="F263" i="2"/>
  <c r="G263" i="2"/>
  <c r="E263" i="2"/>
  <c r="F211" i="2"/>
  <c r="F210" i="2" s="1"/>
  <c r="G211" i="2"/>
  <c r="G210" i="2" s="1"/>
  <c r="E211" i="2"/>
  <c r="E210" i="2" s="1"/>
  <c r="F209" i="2"/>
  <c r="F208" i="2" s="1"/>
  <c r="G209" i="2"/>
  <c r="G208" i="2" s="1"/>
  <c r="E209" i="2"/>
  <c r="E208" i="2" s="1"/>
  <c r="F69" i="2"/>
  <c r="F68" i="2" s="1"/>
  <c r="G69" i="2"/>
  <c r="G68" i="2" s="1"/>
  <c r="E69" i="2"/>
  <c r="E68" i="2" s="1"/>
  <c r="E31" i="2"/>
  <c r="E30" i="2" s="1"/>
  <c r="J845" i="1" l="1"/>
  <c r="I845" i="1"/>
  <c r="H845" i="1"/>
  <c r="J758" i="1"/>
  <c r="J757" i="1" s="1"/>
  <c r="J756" i="1" s="1"/>
  <c r="J755" i="1" s="1"/>
  <c r="I758" i="1"/>
  <c r="I757" i="1" s="1"/>
  <c r="I756" i="1" s="1"/>
  <c r="I755" i="1" s="1"/>
  <c r="H758" i="1"/>
  <c r="H757" i="1" s="1"/>
  <c r="H756" i="1" s="1"/>
  <c r="H755" i="1" s="1"/>
  <c r="J778" i="1"/>
  <c r="I778" i="1"/>
  <c r="H778" i="1"/>
  <c r="J780" i="1"/>
  <c r="I780" i="1"/>
  <c r="H780" i="1"/>
  <c r="J673" i="1"/>
  <c r="J672" i="1" s="1"/>
  <c r="J671" i="1" s="1"/>
  <c r="J670" i="1" s="1"/>
  <c r="I673" i="1"/>
  <c r="I672" i="1" s="1"/>
  <c r="I671" i="1" s="1"/>
  <c r="I670" i="1" s="1"/>
  <c r="H673" i="1"/>
  <c r="H672" i="1" s="1"/>
  <c r="H671" i="1" s="1"/>
  <c r="H670" i="1" s="1"/>
  <c r="J632" i="1"/>
  <c r="J631" i="1" s="1"/>
  <c r="J630" i="1" s="1"/>
  <c r="J629" i="1" s="1"/>
  <c r="I632" i="1"/>
  <c r="I631" i="1" s="1"/>
  <c r="I630" i="1" s="1"/>
  <c r="I629" i="1" s="1"/>
  <c r="H632" i="1"/>
  <c r="H631" i="1" s="1"/>
  <c r="H630" i="1" s="1"/>
  <c r="H629" i="1" s="1"/>
  <c r="J574" i="1" l="1"/>
  <c r="I574" i="1"/>
  <c r="H574" i="1"/>
  <c r="J520" i="1"/>
  <c r="I520" i="1"/>
  <c r="H520" i="1"/>
  <c r="I526" i="1"/>
  <c r="J526" i="1"/>
  <c r="H526" i="1"/>
  <c r="J264" i="1"/>
  <c r="J263" i="1" s="1"/>
  <c r="I264" i="1"/>
  <c r="I263" i="1" s="1"/>
  <c r="H264" i="1"/>
  <c r="H263" i="1" s="1"/>
  <c r="H387" i="1"/>
  <c r="J135" i="1" l="1"/>
  <c r="I135" i="1"/>
  <c r="H135" i="1"/>
  <c r="J284" i="1" l="1"/>
  <c r="J283" i="1" s="1"/>
  <c r="J282" i="1" s="1"/>
  <c r="J281" i="1" s="1"/>
  <c r="G35" i="3" s="1"/>
  <c r="E185" i="2"/>
  <c r="G186" i="2"/>
  <c r="G185" i="2" s="1"/>
  <c r="F186" i="2"/>
  <c r="F185" i="2" s="1"/>
  <c r="G317" i="2"/>
  <c r="G316" i="2" s="1"/>
  <c r="F317" i="2"/>
  <c r="F316" i="2" s="1"/>
  <c r="E316" i="2"/>
  <c r="F20" i="2"/>
  <c r="G20" i="2"/>
  <c r="F25" i="2"/>
  <c r="F24" i="2" s="1"/>
  <c r="G25" i="2"/>
  <c r="G24" i="2" s="1"/>
  <c r="F27" i="2"/>
  <c r="F26" i="2" s="1"/>
  <c r="G27" i="2"/>
  <c r="G26" i="2" s="1"/>
  <c r="F29" i="2"/>
  <c r="F28" i="2" s="1"/>
  <c r="G29" i="2"/>
  <c r="G28" i="2" s="1"/>
  <c r="F39" i="2"/>
  <c r="G39" i="2"/>
  <c r="F51" i="2"/>
  <c r="F50" i="2" s="1"/>
  <c r="G51" i="2"/>
  <c r="G50" i="2" s="1"/>
  <c r="F53" i="2"/>
  <c r="F52" i="2" s="1"/>
  <c r="G53" i="2"/>
  <c r="G52" i="2" s="1"/>
  <c r="F57" i="2"/>
  <c r="F56" i="2" s="1"/>
  <c r="G57" i="2"/>
  <c r="G56" i="2" s="1"/>
  <c r="F59" i="2"/>
  <c r="F58" i="2" s="1"/>
  <c r="G59" i="2"/>
  <c r="G58" i="2" s="1"/>
  <c r="F61" i="2"/>
  <c r="F60" i="2" s="1"/>
  <c r="G61" i="2"/>
  <c r="G60" i="2" s="1"/>
  <c r="F63" i="2"/>
  <c r="F62" i="2" s="1"/>
  <c r="G63" i="2"/>
  <c r="G62" i="2" s="1"/>
  <c r="F67" i="2"/>
  <c r="F66" i="2" s="1"/>
  <c r="G67" i="2"/>
  <c r="G66" i="2" s="1"/>
  <c r="F96" i="2"/>
  <c r="F95" i="2" s="1"/>
  <c r="G96" i="2"/>
  <c r="G95" i="2" s="1"/>
  <c r="F102" i="2"/>
  <c r="G102" i="2"/>
  <c r="F111" i="2"/>
  <c r="G111" i="2"/>
  <c r="F119" i="2"/>
  <c r="F118" i="2" s="1"/>
  <c r="G119" i="2"/>
  <c r="G118" i="2" s="1"/>
  <c r="F139" i="2"/>
  <c r="G139" i="2"/>
  <c r="F140" i="2"/>
  <c r="G140" i="2"/>
  <c r="F142" i="2"/>
  <c r="G142" i="2"/>
  <c r="F143" i="2"/>
  <c r="G143" i="2"/>
  <c r="F147" i="2"/>
  <c r="G147" i="2"/>
  <c r="F152" i="2"/>
  <c r="F151" i="2" s="1"/>
  <c r="F150" i="2" s="1"/>
  <c r="F149" i="2" s="1"/>
  <c r="F148" i="2" s="1"/>
  <c r="G152" i="2"/>
  <c r="G151" i="2" s="1"/>
  <c r="G150" i="2" s="1"/>
  <c r="G149" i="2" s="1"/>
  <c r="G148" i="2" s="1"/>
  <c r="F166" i="2"/>
  <c r="G166" i="2"/>
  <c r="F180" i="2"/>
  <c r="F179" i="2" s="1"/>
  <c r="G180" i="2"/>
  <c r="G179" i="2" s="1"/>
  <c r="F188" i="2"/>
  <c r="G188" i="2"/>
  <c r="F189" i="2"/>
  <c r="G189" i="2"/>
  <c r="F191" i="2"/>
  <c r="F190" i="2" s="1"/>
  <c r="G191" i="2"/>
  <c r="G190" i="2" s="1"/>
  <c r="F193" i="2"/>
  <c r="G193" i="2"/>
  <c r="F194" i="2"/>
  <c r="G194" i="2"/>
  <c r="F213" i="2"/>
  <c r="F212" i="2" s="1"/>
  <c r="G213" i="2"/>
  <c r="G212" i="2" s="1"/>
  <c r="F236" i="2"/>
  <c r="F235" i="2" s="1"/>
  <c r="F234" i="2" s="1"/>
  <c r="G236" i="2"/>
  <c r="G235" i="2" s="1"/>
  <c r="G234" i="2" s="1"/>
  <c r="F241" i="2"/>
  <c r="G241" i="2"/>
  <c r="F242" i="2"/>
  <c r="G242" i="2"/>
  <c r="F277" i="2"/>
  <c r="F276" i="2" s="1"/>
  <c r="G277" i="2"/>
  <c r="G276" i="2" s="1"/>
  <c r="F280" i="2"/>
  <c r="F279" i="2" s="1"/>
  <c r="F278" i="2" s="1"/>
  <c r="G280" i="2"/>
  <c r="G279" i="2" s="1"/>
  <c r="G278" i="2" s="1"/>
  <c r="F284" i="2"/>
  <c r="F283" i="2" s="1"/>
  <c r="G284" i="2"/>
  <c r="G283" i="2" s="1"/>
  <c r="F287" i="2"/>
  <c r="G287" i="2"/>
  <c r="F289" i="2"/>
  <c r="F288" i="2" s="1"/>
  <c r="G289" i="2"/>
  <c r="G288" i="2" s="1"/>
  <c r="F295" i="2"/>
  <c r="F294" i="2" s="1"/>
  <c r="G295" i="2"/>
  <c r="G294" i="2" s="1"/>
  <c r="F297" i="2"/>
  <c r="F296" i="2" s="1"/>
  <c r="G297" i="2"/>
  <c r="G296" i="2" s="1"/>
  <c r="F300" i="2"/>
  <c r="F299" i="2" s="1"/>
  <c r="F298" i="2" s="1"/>
  <c r="G300" i="2"/>
  <c r="G299" i="2" s="1"/>
  <c r="G298" i="2" s="1"/>
  <c r="F303" i="2"/>
  <c r="G303" i="2"/>
  <c r="F304" i="2"/>
  <c r="G304" i="2"/>
  <c r="F315" i="2"/>
  <c r="F314" i="2" s="1"/>
  <c r="G315" i="2"/>
  <c r="F322" i="2"/>
  <c r="F321" i="2" s="1"/>
  <c r="F320" i="2" s="1"/>
  <c r="F319" i="2" s="1"/>
  <c r="G322" i="2"/>
  <c r="G321" i="2" s="1"/>
  <c r="G320" i="2" s="1"/>
  <c r="G319" i="2" s="1"/>
  <c r="F327" i="2"/>
  <c r="G327" i="2"/>
  <c r="F332" i="2"/>
  <c r="G332" i="2"/>
  <c r="F335" i="2"/>
  <c r="G335" i="2"/>
  <c r="F347" i="2"/>
  <c r="F346" i="2" s="1"/>
  <c r="G347" i="2"/>
  <c r="G346" i="2" s="1"/>
  <c r="F352" i="2"/>
  <c r="G352" i="2"/>
  <c r="F353" i="2"/>
  <c r="G353" i="2"/>
  <c r="F355" i="2"/>
  <c r="F354" i="2" s="1"/>
  <c r="G355" i="2"/>
  <c r="G354" i="2" s="1"/>
  <c r="F360" i="2"/>
  <c r="G360" i="2"/>
  <c r="F364" i="2"/>
  <c r="F363" i="2" s="1"/>
  <c r="F362" i="2" s="1"/>
  <c r="F361" i="2" s="1"/>
  <c r="G364" i="2"/>
  <c r="G363" i="2" s="1"/>
  <c r="G362" i="2" s="1"/>
  <c r="G361" i="2" s="1"/>
  <c r="F368" i="2"/>
  <c r="F367" i="2" s="1"/>
  <c r="F366" i="2" s="1"/>
  <c r="F365" i="2" s="1"/>
  <c r="G368" i="2"/>
  <c r="G367" i="2" s="1"/>
  <c r="G366" i="2" s="1"/>
  <c r="G365" i="2" s="1"/>
  <c r="F378" i="2"/>
  <c r="F377" i="2" s="1"/>
  <c r="F376" i="2" s="1"/>
  <c r="G378" i="2"/>
  <c r="G377" i="2" s="1"/>
  <c r="G376" i="2" s="1"/>
  <c r="F386" i="2"/>
  <c r="F385" i="2" s="1"/>
  <c r="F384" i="2" s="1"/>
  <c r="G386" i="2"/>
  <c r="G385" i="2" s="1"/>
  <c r="G384" i="2" s="1"/>
  <c r="F401" i="2"/>
  <c r="F400" i="2" s="1"/>
  <c r="G401" i="2"/>
  <c r="G400" i="2" s="1"/>
  <c r="F403" i="2"/>
  <c r="F402" i="2" s="1"/>
  <c r="G403" i="2"/>
  <c r="G402" i="2" s="1"/>
  <c r="F419" i="2"/>
  <c r="F418" i="2" s="1"/>
  <c r="F417" i="2" s="1"/>
  <c r="G419" i="2"/>
  <c r="G418" i="2" s="1"/>
  <c r="G417" i="2" s="1"/>
  <c r="F422" i="2"/>
  <c r="F421" i="2" s="1"/>
  <c r="F420" i="2" s="1"/>
  <c r="G422" i="2"/>
  <c r="G421" i="2" s="1"/>
  <c r="G420" i="2" s="1"/>
  <c r="F426" i="2"/>
  <c r="F425" i="2" s="1"/>
  <c r="G426" i="2"/>
  <c r="G425" i="2" s="1"/>
  <c r="F428" i="2"/>
  <c r="F427" i="2" s="1"/>
  <c r="G428" i="2"/>
  <c r="G427" i="2" s="1"/>
  <c r="G432" i="2"/>
  <c r="F433" i="2"/>
  <c r="G433" i="2"/>
  <c r="F438" i="2"/>
  <c r="F437" i="2" s="1"/>
  <c r="G438" i="2"/>
  <c r="G437" i="2" s="1"/>
  <c r="F440" i="2"/>
  <c r="F439" i="2" s="1"/>
  <c r="G440" i="2"/>
  <c r="G439" i="2" s="1"/>
  <c r="F445" i="2"/>
  <c r="G445" i="2"/>
  <c r="F446" i="2"/>
  <c r="G446" i="2"/>
  <c r="F457" i="2"/>
  <c r="F456" i="2" s="1"/>
  <c r="F455" i="2" s="1"/>
  <c r="F454" i="2" s="1"/>
  <c r="F453" i="2" s="1"/>
  <c r="G457" i="2"/>
  <c r="G456" i="2" s="1"/>
  <c r="G455" i="2" s="1"/>
  <c r="G454" i="2" s="1"/>
  <c r="G453" i="2" s="1"/>
  <c r="F479" i="2"/>
  <c r="F478" i="2" s="1"/>
  <c r="G479" i="2"/>
  <c r="G478" i="2" s="1"/>
  <c r="F489" i="2"/>
  <c r="F488" i="2" s="1"/>
  <c r="F487" i="2" s="1"/>
  <c r="F486" i="2" s="1"/>
  <c r="G489" i="2"/>
  <c r="G488" i="2" s="1"/>
  <c r="G487" i="2" s="1"/>
  <c r="G486" i="2" s="1"/>
  <c r="F493" i="2"/>
  <c r="G493" i="2"/>
  <c r="F501" i="2"/>
  <c r="F500" i="2" s="1"/>
  <c r="G501" i="2"/>
  <c r="G500" i="2" s="1"/>
  <c r="F504" i="2"/>
  <c r="F503" i="2" s="1"/>
  <c r="F502" i="2" s="1"/>
  <c r="G504" i="2"/>
  <c r="G503" i="2" s="1"/>
  <c r="G502" i="2" s="1"/>
  <c r="F527" i="2"/>
  <c r="G527" i="2"/>
  <c r="F528" i="2"/>
  <c r="G528" i="2"/>
  <c r="F533" i="2"/>
  <c r="F532" i="2" s="1"/>
  <c r="G533" i="2"/>
  <c r="G532" i="2" s="1"/>
  <c r="F535" i="2"/>
  <c r="F534" i="2" s="1"/>
  <c r="G535" i="2"/>
  <c r="G534" i="2" s="1"/>
  <c r="F544" i="2"/>
  <c r="G544" i="2"/>
  <c r="F556" i="2"/>
  <c r="F555" i="2" s="1"/>
  <c r="G556" i="2"/>
  <c r="G555" i="2" s="1"/>
  <c r="F559" i="2"/>
  <c r="F558" i="2" s="1"/>
  <c r="G559" i="2"/>
  <c r="G558" i="2" s="1"/>
  <c r="F561" i="2"/>
  <c r="F560" i="2" s="1"/>
  <c r="G561" i="2"/>
  <c r="G560" i="2" s="1"/>
  <c r="F563" i="2"/>
  <c r="G563" i="2"/>
  <c r="F564" i="2"/>
  <c r="G564" i="2"/>
  <c r="F567" i="2"/>
  <c r="F566" i="2" s="1"/>
  <c r="F565" i="2" s="1"/>
  <c r="G567" i="2"/>
  <c r="G566" i="2" s="1"/>
  <c r="G565" i="2" s="1"/>
  <c r="F570" i="2"/>
  <c r="F569" i="2" s="1"/>
  <c r="F568" i="2" s="1"/>
  <c r="G570" i="2"/>
  <c r="G569" i="2" s="1"/>
  <c r="G568" i="2" s="1"/>
  <c r="F573" i="2"/>
  <c r="G573" i="2"/>
  <c r="F574" i="2"/>
  <c r="G574" i="2"/>
  <c r="F575" i="2"/>
  <c r="G575" i="2"/>
  <c r="F578" i="2"/>
  <c r="F577" i="2" s="1"/>
  <c r="F576" i="2" s="1"/>
  <c r="G578" i="2"/>
  <c r="G577" i="2" s="1"/>
  <c r="G576" i="2" s="1"/>
  <c r="F581" i="2"/>
  <c r="G581" i="2"/>
  <c r="F589" i="2"/>
  <c r="G589" i="2"/>
  <c r="F591" i="2"/>
  <c r="F590" i="2" s="1"/>
  <c r="G591" i="2"/>
  <c r="G590" i="2" s="1"/>
  <c r="F593" i="2"/>
  <c r="F592" i="2" s="1"/>
  <c r="G593" i="2"/>
  <c r="G592" i="2" s="1"/>
  <c r="F598" i="2"/>
  <c r="G598" i="2"/>
  <c r="F599" i="2"/>
  <c r="G599" i="2"/>
  <c r="F601" i="2"/>
  <c r="F600" i="2" s="1"/>
  <c r="G601" i="2"/>
  <c r="G600" i="2" s="1"/>
  <c r="F603" i="2"/>
  <c r="F602" i="2" s="1"/>
  <c r="G603" i="2"/>
  <c r="G602" i="2" s="1"/>
  <c r="F615" i="2"/>
  <c r="G615" i="2"/>
  <c r="F616" i="2"/>
  <c r="G616" i="2"/>
  <c r="F617" i="2"/>
  <c r="G617" i="2"/>
  <c r="F624" i="2"/>
  <c r="F623" i="2" s="1"/>
  <c r="F622" i="2" s="1"/>
  <c r="F618" i="2" s="1"/>
  <c r="G624" i="2"/>
  <c r="G623" i="2" s="1"/>
  <c r="G622" i="2" s="1"/>
  <c r="G618" i="2" s="1"/>
  <c r="F628" i="2"/>
  <c r="F627" i="2" s="1"/>
  <c r="F626" i="2" s="1"/>
  <c r="F625" i="2" s="1"/>
  <c r="G628" i="2"/>
  <c r="G627" i="2" s="1"/>
  <c r="G626" i="2" s="1"/>
  <c r="G625" i="2" s="1"/>
  <c r="F641" i="2"/>
  <c r="F640" i="2" s="1"/>
  <c r="G641" i="2"/>
  <c r="G640" i="2" s="1"/>
  <c r="F643" i="2"/>
  <c r="F642" i="2" s="1"/>
  <c r="G643" i="2"/>
  <c r="G642" i="2" s="1"/>
  <c r="J926" i="1"/>
  <c r="G341" i="2" s="1"/>
  <c r="I926" i="1"/>
  <c r="F341" i="2" s="1"/>
  <c r="G340" i="2"/>
  <c r="F340" i="2"/>
  <c r="J918" i="1"/>
  <c r="G345" i="2" s="1"/>
  <c r="I918" i="1"/>
  <c r="F345" i="2" s="1"/>
  <c r="G344" i="2"/>
  <c r="F344" i="2"/>
  <c r="F343" i="2"/>
  <c r="J911" i="1"/>
  <c r="J908" i="1"/>
  <c r="J903" i="1"/>
  <c r="J902" i="1" s="1"/>
  <c r="J901" i="1" s="1"/>
  <c r="J900" i="1" s="1"/>
  <c r="I903" i="1"/>
  <c r="I902" i="1" s="1"/>
  <c r="I901" i="1" s="1"/>
  <c r="I900" i="1" s="1"/>
  <c r="J896" i="1"/>
  <c r="G310" i="2" s="1"/>
  <c r="I896" i="1"/>
  <c r="F310" i="2" s="1"/>
  <c r="J895" i="1"/>
  <c r="G309" i="2" s="1"/>
  <c r="I895" i="1"/>
  <c r="F309" i="2" s="1"/>
  <c r="G308" i="2"/>
  <c r="G249" i="2"/>
  <c r="F249" i="2"/>
  <c r="G248" i="2"/>
  <c r="F248" i="2"/>
  <c r="G247" i="2"/>
  <c r="F247" i="2"/>
  <c r="J880" i="1"/>
  <c r="J879" i="1" s="1"/>
  <c r="J878" i="1" s="1"/>
  <c r="J877" i="1" s="1"/>
  <c r="I880" i="1"/>
  <c r="I879" i="1" s="1"/>
  <c r="I878" i="1" s="1"/>
  <c r="I877" i="1" s="1"/>
  <c r="I874" i="1"/>
  <c r="I873" i="1" s="1"/>
  <c r="I872" i="1" s="1"/>
  <c r="I871" i="1" s="1"/>
  <c r="J869" i="1"/>
  <c r="J868" i="1" s="1"/>
  <c r="I869" i="1"/>
  <c r="I868" i="1" s="1"/>
  <c r="J866" i="1"/>
  <c r="I866" i="1"/>
  <c r="J864" i="1"/>
  <c r="I864" i="1"/>
  <c r="J860" i="1"/>
  <c r="J859" i="1" s="1"/>
  <c r="I860" i="1"/>
  <c r="I859" i="1" s="1"/>
  <c r="J857" i="1"/>
  <c r="I857" i="1"/>
  <c r="F275" i="2"/>
  <c r="F274" i="2" s="1"/>
  <c r="F271" i="2"/>
  <c r="F270" i="2" s="1"/>
  <c r="J850" i="1"/>
  <c r="J848" i="1"/>
  <c r="I848" i="1"/>
  <c r="I843" i="1"/>
  <c r="G259" i="2"/>
  <c r="G258" i="2" s="1"/>
  <c r="I841" i="1"/>
  <c r="J839" i="1"/>
  <c r="F257" i="2"/>
  <c r="F256" i="2" s="1"/>
  <c r="J837" i="1"/>
  <c r="I837" i="1"/>
  <c r="J833" i="1"/>
  <c r="J832" i="1" s="1"/>
  <c r="J831" i="1" s="1"/>
  <c r="I833" i="1"/>
  <c r="I832" i="1" s="1"/>
  <c r="I831" i="1" s="1"/>
  <c r="J828" i="1"/>
  <c r="J827" i="1" s="1"/>
  <c r="J826" i="1" s="1"/>
  <c r="J825" i="1" s="1"/>
  <c r="I828" i="1"/>
  <c r="I827" i="1" s="1"/>
  <c r="I826" i="1" s="1"/>
  <c r="I825" i="1" s="1"/>
  <c r="G172" i="2"/>
  <c r="F172" i="2"/>
  <c r="G171" i="2"/>
  <c r="F171" i="2"/>
  <c r="J810" i="1"/>
  <c r="J809" i="1" s="1"/>
  <c r="J808" i="1" s="1"/>
  <c r="F240" i="2"/>
  <c r="G219" i="2"/>
  <c r="G218" i="2" s="1"/>
  <c r="I806" i="1"/>
  <c r="J804" i="1"/>
  <c r="F217" i="2"/>
  <c r="F216" i="2" s="1"/>
  <c r="J800" i="1"/>
  <c r="I800" i="1"/>
  <c r="I799" i="1" s="1"/>
  <c r="I798" i="1" s="1"/>
  <c r="I797" i="1" s="1"/>
  <c r="I796" i="1" s="1"/>
  <c r="J793" i="1"/>
  <c r="J792" i="1" s="1"/>
  <c r="J791" i="1" s="1"/>
  <c r="J790" i="1" s="1"/>
  <c r="I793" i="1"/>
  <c r="I792" i="1" s="1"/>
  <c r="I791" i="1" s="1"/>
  <c r="I790" i="1" s="1"/>
  <c r="J788" i="1"/>
  <c r="I788" i="1"/>
  <c r="I786" i="1"/>
  <c r="J782" i="1"/>
  <c r="I782" i="1"/>
  <c r="G207" i="2"/>
  <c r="G206" i="2" s="1"/>
  <c r="F207" i="2"/>
  <c r="F206" i="2" s="1"/>
  <c r="J772" i="1"/>
  <c r="J771" i="1" s="1"/>
  <c r="J770" i="1" s="1"/>
  <c r="J769" i="1" s="1"/>
  <c r="J768" i="1" s="1"/>
  <c r="I772" i="1"/>
  <c r="I771" i="1" s="1"/>
  <c r="I770" i="1" s="1"/>
  <c r="I769" i="1" s="1"/>
  <c r="I768" i="1" s="1"/>
  <c r="J764" i="1"/>
  <c r="J763" i="1" s="1"/>
  <c r="J762" i="1" s="1"/>
  <c r="J761" i="1" s="1"/>
  <c r="J760" i="1" s="1"/>
  <c r="I764" i="1"/>
  <c r="I763" i="1" s="1"/>
  <c r="I762" i="1" s="1"/>
  <c r="I761" i="1" s="1"/>
  <c r="I760" i="1" s="1"/>
  <c r="J753" i="1"/>
  <c r="J752" i="1" s="1"/>
  <c r="I753" i="1"/>
  <c r="I752" i="1" s="1"/>
  <c r="I750" i="1"/>
  <c r="G231" i="2"/>
  <c r="G230" i="2" s="1"/>
  <c r="I748" i="1"/>
  <c r="J746" i="1"/>
  <c r="J741" i="1"/>
  <c r="I741" i="1"/>
  <c r="J739" i="1"/>
  <c r="I739" i="1"/>
  <c r="G37" i="2"/>
  <c r="F37" i="2"/>
  <c r="G36" i="2"/>
  <c r="J723" i="1"/>
  <c r="J722" i="1" s="1"/>
  <c r="J721" i="1" s="1"/>
  <c r="J720" i="1" s="1"/>
  <c r="I723" i="1"/>
  <c r="I722" i="1" s="1"/>
  <c r="I721" i="1" s="1"/>
  <c r="I720" i="1" s="1"/>
  <c r="J718" i="1"/>
  <c r="J717" i="1" s="1"/>
  <c r="J716" i="1" s="1"/>
  <c r="J715" i="1" s="1"/>
  <c r="I718" i="1"/>
  <c r="I717" i="1" s="1"/>
  <c r="I716" i="1" s="1"/>
  <c r="I715" i="1" s="1"/>
  <c r="G123" i="2"/>
  <c r="F123" i="2"/>
  <c r="G121" i="2"/>
  <c r="F121" i="2"/>
  <c r="G117" i="2"/>
  <c r="F117" i="2"/>
  <c r="F115" i="2"/>
  <c r="G114" i="2"/>
  <c r="F114" i="2"/>
  <c r="G110" i="2"/>
  <c r="F110" i="2"/>
  <c r="G109" i="2"/>
  <c r="F109" i="2"/>
  <c r="J696" i="1"/>
  <c r="J695" i="1" s="1"/>
  <c r="J694" i="1" s="1"/>
  <c r="J693" i="1" s="1"/>
  <c r="I696" i="1"/>
  <c r="I695" i="1" s="1"/>
  <c r="I694" i="1" s="1"/>
  <c r="I693" i="1" s="1"/>
  <c r="J691" i="1"/>
  <c r="I691" i="1"/>
  <c r="J690" i="1"/>
  <c r="I690" i="1"/>
  <c r="I689" i="1" s="1"/>
  <c r="J687" i="1"/>
  <c r="G157" i="2" s="1"/>
  <c r="I687" i="1"/>
  <c r="F157" i="2" s="1"/>
  <c r="J681" i="1"/>
  <c r="I681" i="1"/>
  <c r="G116" i="2"/>
  <c r="I679" i="1"/>
  <c r="J669" i="1"/>
  <c r="J668" i="1" s="1"/>
  <c r="J667" i="1" s="1"/>
  <c r="J666" i="1" s="1"/>
  <c r="J665" i="1" s="1"/>
  <c r="I669" i="1"/>
  <c r="I668" i="1" s="1"/>
  <c r="I667" i="1" s="1"/>
  <c r="I666" i="1" s="1"/>
  <c r="I665" i="1" s="1"/>
  <c r="J663" i="1"/>
  <c r="I663" i="1"/>
  <c r="J661" i="1"/>
  <c r="I661" i="1"/>
  <c r="J656" i="1"/>
  <c r="J655" i="1" s="1"/>
  <c r="J654" i="1" s="1"/>
  <c r="J653" i="1" s="1"/>
  <c r="I656" i="1"/>
  <c r="I655" i="1" s="1"/>
  <c r="I654" i="1" s="1"/>
  <c r="I653" i="1" s="1"/>
  <c r="F105" i="2"/>
  <c r="F104" i="2" s="1"/>
  <c r="F103" i="2" s="1"/>
  <c r="J648" i="1"/>
  <c r="J647" i="1" s="1"/>
  <c r="I648" i="1"/>
  <c r="G99" i="2"/>
  <c r="G98" i="2" s="1"/>
  <c r="I645" i="1"/>
  <c r="J642" i="1"/>
  <c r="I642" i="1"/>
  <c r="J640" i="1"/>
  <c r="I640" i="1"/>
  <c r="G92" i="2"/>
  <c r="G91" i="2" s="1"/>
  <c r="I638" i="1"/>
  <c r="J638" i="1"/>
  <c r="J626" i="1"/>
  <c r="I626" i="1"/>
  <c r="J624" i="1"/>
  <c r="I624" i="1"/>
  <c r="J619" i="1"/>
  <c r="I619" i="1"/>
  <c r="J618" i="1"/>
  <c r="J617" i="1" s="1"/>
  <c r="I618" i="1"/>
  <c r="I617" i="1" s="1"/>
  <c r="J612" i="1"/>
  <c r="J611" i="1" s="1"/>
  <c r="J610" i="1" s="1"/>
  <c r="J609" i="1" s="1"/>
  <c r="I612" i="1"/>
  <c r="I611" i="1" s="1"/>
  <c r="I610" i="1" s="1"/>
  <c r="I609" i="1" s="1"/>
  <c r="J607" i="1"/>
  <c r="J606" i="1" s="1"/>
  <c r="J605" i="1" s="1"/>
  <c r="J604" i="1" s="1"/>
  <c r="I607" i="1"/>
  <c r="I606" i="1" s="1"/>
  <c r="I605" i="1" s="1"/>
  <c r="I604" i="1" s="1"/>
  <c r="I599" i="1"/>
  <c r="I598" i="1" s="1"/>
  <c r="I593" i="1"/>
  <c r="J592" i="1"/>
  <c r="G77" i="2" s="1"/>
  <c r="I592" i="1"/>
  <c r="F77" i="2" s="1"/>
  <c r="G74" i="2"/>
  <c r="G73" i="2" s="1"/>
  <c r="F74" i="2"/>
  <c r="F73" i="2" s="1"/>
  <c r="I587" i="1"/>
  <c r="J584" i="1"/>
  <c r="I584" i="1"/>
  <c r="G65" i="2"/>
  <c r="G64" i="2" s="1"/>
  <c r="F65" i="2"/>
  <c r="F64" i="2" s="1"/>
  <c r="J580" i="1"/>
  <c r="I580" i="1"/>
  <c r="J578" i="1"/>
  <c r="I578" i="1"/>
  <c r="J576" i="1"/>
  <c r="I576" i="1"/>
  <c r="J572" i="1"/>
  <c r="I572" i="1"/>
  <c r="G55" i="2"/>
  <c r="G54" i="2" s="1"/>
  <c r="F55" i="2"/>
  <c r="F54" i="2" s="1"/>
  <c r="J568" i="1"/>
  <c r="I568" i="1"/>
  <c r="J566" i="1"/>
  <c r="I566" i="1"/>
  <c r="G49" i="2"/>
  <c r="G48" i="2" s="1"/>
  <c r="F49" i="2"/>
  <c r="F48" i="2" s="1"/>
  <c r="G47" i="2"/>
  <c r="G46" i="2" s="1"/>
  <c r="F47" i="2"/>
  <c r="F46" i="2" s="1"/>
  <c r="J556" i="1"/>
  <c r="J555" i="1" s="1"/>
  <c r="J554" i="1" s="1"/>
  <c r="J553" i="1" s="1"/>
  <c r="I556" i="1"/>
  <c r="I555" i="1" s="1"/>
  <c r="I554" i="1" s="1"/>
  <c r="I553" i="1" s="1"/>
  <c r="J551" i="1"/>
  <c r="J550" i="1" s="1"/>
  <c r="J549" i="1" s="1"/>
  <c r="J548" i="1" s="1"/>
  <c r="I551" i="1"/>
  <c r="I550" i="1" s="1"/>
  <c r="I549" i="1" s="1"/>
  <c r="I548" i="1" s="1"/>
  <c r="J546" i="1"/>
  <c r="I544" i="1"/>
  <c r="J539" i="1"/>
  <c r="J538" i="1" s="1"/>
  <c r="J537" i="1" s="1"/>
  <c r="J536" i="1" s="1"/>
  <c r="I539" i="1"/>
  <c r="I538" i="1" s="1"/>
  <c r="I537" i="1" s="1"/>
  <c r="I536" i="1" s="1"/>
  <c r="F43" i="2"/>
  <c r="F42" i="2" s="1"/>
  <c r="F41" i="2" s="1"/>
  <c r="F40" i="2"/>
  <c r="G34" i="2"/>
  <c r="G33" i="2" s="1"/>
  <c r="J524" i="1"/>
  <c r="I524" i="1"/>
  <c r="J522" i="1"/>
  <c r="I522" i="1"/>
  <c r="G23" i="2"/>
  <c r="G22" i="2" s="1"/>
  <c r="F23" i="2"/>
  <c r="F22" i="2" s="1"/>
  <c r="J516" i="1"/>
  <c r="I516" i="1"/>
  <c r="G588" i="2"/>
  <c r="F587" i="2"/>
  <c r="J500" i="1"/>
  <c r="I500" i="1"/>
  <c r="G611" i="2"/>
  <c r="F611" i="2"/>
  <c r="J494" i="1"/>
  <c r="I494" i="1"/>
  <c r="F514" i="2" s="1"/>
  <c r="F513" i="2" s="1"/>
  <c r="F512" i="2" s="1"/>
  <c r="F511" i="2" s="1"/>
  <c r="F510" i="2" s="1"/>
  <c r="J486" i="1"/>
  <c r="G637" i="2" s="1"/>
  <c r="I486" i="1"/>
  <c r="F637" i="2" s="1"/>
  <c r="J485" i="1"/>
  <c r="G636" i="2" s="1"/>
  <c r="I485" i="1"/>
  <c r="F636" i="2" s="1"/>
  <c r="G635" i="2"/>
  <c r="G632" i="2"/>
  <c r="G631" i="2" s="1"/>
  <c r="G630" i="2" s="1"/>
  <c r="J467" i="1"/>
  <c r="G509" i="2" s="1"/>
  <c r="I467" i="1"/>
  <c r="F509" i="2" s="1"/>
  <c r="J466" i="1"/>
  <c r="G508" i="2" s="1"/>
  <c r="I466" i="1"/>
  <c r="F508" i="2" s="1"/>
  <c r="J456" i="1"/>
  <c r="J455" i="1" s="1"/>
  <c r="J454" i="1" s="1"/>
  <c r="J453" i="1" s="1"/>
  <c r="I456" i="1"/>
  <c r="I455" i="1" s="1"/>
  <c r="I454" i="1" s="1"/>
  <c r="I453" i="1" s="1"/>
  <c r="J451" i="1"/>
  <c r="J450" i="1" s="1"/>
  <c r="J449" i="1" s="1"/>
  <c r="J448" i="1" s="1"/>
  <c r="I451" i="1"/>
  <c r="I450" i="1" s="1"/>
  <c r="I449" i="1" s="1"/>
  <c r="I448" i="1" s="1"/>
  <c r="J444" i="1"/>
  <c r="J443" i="1" s="1"/>
  <c r="J442" i="1" s="1"/>
  <c r="J441" i="1" s="1"/>
  <c r="J440" i="1" s="1"/>
  <c r="I444" i="1"/>
  <c r="I443" i="1" s="1"/>
  <c r="I442" i="1" s="1"/>
  <c r="I441" i="1" s="1"/>
  <c r="I440" i="1" s="1"/>
  <c r="J437" i="1"/>
  <c r="J436" i="1" s="1"/>
  <c r="J435" i="1" s="1"/>
  <c r="J434" i="1" s="1"/>
  <c r="I437" i="1"/>
  <c r="I436" i="1" s="1"/>
  <c r="I435" i="1" s="1"/>
  <c r="I434" i="1" s="1"/>
  <c r="I431" i="1"/>
  <c r="G391" i="2"/>
  <c r="G390" i="2" s="1"/>
  <c r="F391" i="2"/>
  <c r="F390" i="2" s="1"/>
  <c r="G389" i="2"/>
  <c r="G388" i="2" s="1"/>
  <c r="I427" i="1"/>
  <c r="J421" i="1"/>
  <c r="J420" i="1" s="1"/>
  <c r="I421" i="1"/>
  <c r="I420" i="1" s="1"/>
  <c r="J418" i="1"/>
  <c r="J417" i="1" s="1"/>
  <c r="I418" i="1"/>
  <c r="I417" i="1" s="1"/>
  <c r="J415" i="1"/>
  <c r="I415" i="1"/>
  <c r="J413" i="1"/>
  <c r="I413" i="1"/>
  <c r="G292" i="2"/>
  <c r="G291" i="2" s="1"/>
  <c r="G290" i="2" s="1"/>
  <c r="F292" i="2"/>
  <c r="F291" i="2" s="1"/>
  <c r="F290" i="2" s="1"/>
  <c r="G273" i="2"/>
  <c r="G272" i="2" s="1"/>
  <c r="F273" i="2"/>
  <c r="F272" i="2" s="1"/>
  <c r="J399" i="1"/>
  <c r="I399" i="1"/>
  <c r="J397" i="1"/>
  <c r="I397" i="1"/>
  <c r="J391" i="1"/>
  <c r="I391" i="1"/>
  <c r="J389" i="1"/>
  <c r="I389" i="1"/>
  <c r="J387" i="1"/>
  <c r="I387" i="1"/>
  <c r="J386" i="1"/>
  <c r="J383" i="1"/>
  <c r="I383" i="1"/>
  <c r="I378" i="1"/>
  <c r="G134" i="2"/>
  <c r="F134" i="2"/>
  <c r="G133" i="2"/>
  <c r="F133" i="2"/>
  <c r="F131" i="2"/>
  <c r="F130" i="2" s="1"/>
  <c r="G129" i="2"/>
  <c r="G128" i="2"/>
  <c r="I371" i="1"/>
  <c r="F128" i="2" s="1"/>
  <c r="J364" i="1"/>
  <c r="J363" i="1" s="1"/>
  <c r="J362" i="1" s="1"/>
  <c r="I364" i="1"/>
  <c r="I363" i="1" s="1"/>
  <c r="I362" i="1" s="1"/>
  <c r="F472" i="2"/>
  <c r="F471" i="2" s="1"/>
  <c r="F470" i="2" s="1"/>
  <c r="F469" i="2" s="1"/>
  <c r="F468" i="2" s="1"/>
  <c r="J354" i="1"/>
  <c r="J353" i="1" s="1"/>
  <c r="J352" i="1" s="1"/>
  <c r="J351" i="1" s="1"/>
  <c r="G49" i="3" s="1"/>
  <c r="I354" i="1"/>
  <c r="I353" i="1" s="1"/>
  <c r="I352" i="1" s="1"/>
  <c r="I351" i="1" s="1"/>
  <c r="F49" i="3" s="1"/>
  <c r="J346" i="1"/>
  <c r="J345" i="1" s="1"/>
  <c r="J344" i="1" s="1"/>
  <c r="G47" i="3" s="1"/>
  <c r="I346" i="1"/>
  <c r="I345" i="1" s="1"/>
  <c r="I344" i="1" s="1"/>
  <c r="F47" i="3" s="1"/>
  <c r="J342" i="1"/>
  <c r="J341" i="1" s="1"/>
  <c r="J340" i="1" s="1"/>
  <c r="J339" i="1" s="1"/>
  <c r="G46" i="3" s="1"/>
  <c r="I342" i="1"/>
  <c r="I341" i="1" s="1"/>
  <c r="I340" i="1" s="1"/>
  <c r="I339" i="1" s="1"/>
  <c r="F46" i="3" s="1"/>
  <c r="J336" i="1"/>
  <c r="G451" i="2" s="1"/>
  <c r="I336" i="1"/>
  <c r="F451" i="2" s="1"/>
  <c r="J329" i="1"/>
  <c r="I329" i="1"/>
  <c r="J328" i="1"/>
  <c r="I328" i="1"/>
  <c r="J323" i="1"/>
  <c r="I323" i="1"/>
  <c r="I322" i="1" s="1"/>
  <c r="I321" i="1" s="1"/>
  <c r="I320" i="1" s="1"/>
  <c r="J318" i="1"/>
  <c r="J317" i="1" s="1"/>
  <c r="J316" i="1" s="1"/>
  <c r="I318" i="1"/>
  <c r="I317" i="1" s="1"/>
  <c r="I316" i="1" s="1"/>
  <c r="J312" i="1"/>
  <c r="J311" i="1" s="1"/>
  <c r="J310" i="1" s="1"/>
  <c r="J309" i="1" s="1"/>
  <c r="I312" i="1"/>
  <c r="I311" i="1" s="1"/>
  <c r="I310" i="1" s="1"/>
  <c r="I309" i="1" s="1"/>
  <c r="I307" i="1"/>
  <c r="I306" i="1" s="1"/>
  <c r="I305" i="1" s="1"/>
  <c r="I304" i="1" s="1"/>
  <c r="J301" i="1"/>
  <c r="J300" i="1" s="1"/>
  <c r="J299" i="1" s="1"/>
  <c r="J298" i="1" s="1"/>
  <c r="J297" i="1" s="1"/>
  <c r="I301" i="1"/>
  <c r="I300" i="1" s="1"/>
  <c r="I299" i="1" s="1"/>
  <c r="I298" i="1" s="1"/>
  <c r="I297" i="1" s="1"/>
  <c r="F383" i="2"/>
  <c r="F382" i="2" s="1"/>
  <c r="I293" i="1"/>
  <c r="I284" i="1"/>
  <c r="I283" i="1" s="1"/>
  <c r="I282" i="1" s="1"/>
  <c r="I281" i="1" s="1"/>
  <c r="F35" i="3" s="1"/>
  <c r="J279" i="1"/>
  <c r="J278" i="1" s="1"/>
  <c r="J277" i="1" s="1"/>
  <c r="I279" i="1"/>
  <c r="I278" i="1" s="1"/>
  <c r="I277" i="1" s="1"/>
  <c r="J275" i="1"/>
  <c r="I275" i="1"/>
  <c r="J273" i="1"/>
  <c r="I273" i="1"/>
  <c r="J267" i="1"/>
  <c r="J266" i="1" s="1"/>
  <c r="J262" i="1" s="1"/>
  <c r="I267" i="1"/>
  <c r="I266" i="1" s="1"/>
  <c r="I262" i="1" s="1"/>
  <c r="J260" i="1"/>
  <c r="I260" i="1"/>
  <c r="J258" i="1"/>
  <c r="I258" i="1"/>
  <c r="J244" i="1"/>
  <c r="J243" i="1" s="1"/>
  <c r="J242" i="1" s="1"/>
  <c r="I244" i="1"/>
  <c r="I243" i="1" s="1"/>
  <c r="I242" i="1" s="1"/>
  <c r="G526" i="2"/>
  <c r="F526" i="2"/>
  <c r="J234" i="1"/>
  <c r="I234" i="1"/>
  <c r="F521" i="2" s="1"/>
  <c r="F520" i="2" s="1"/>
  <c r="J232" i="1"/>
  <c r="G519" i="2" s="1"/>
  <c r="G518" i="2" s="1"/>
  <c r="I232" i="1"/>
  <c r="I231" i="1" s="1"/>
  <c r="J226" i="1"/>
  <c r="G326" i="2" s="1"/>
  <c r="I226" i="1"/>
  <c r="I225" i="1" s="1"/>
  <c r="I224" i="1" s="1"/>
  <c r="I223" i="1" s="1"/>
  <c r="J221" i="1"/>
  <c r="J220" i="1" s="1"/>
  <c r="J219" i="1" s="1"/>
  <c r="I221" i="1"/>
  <c r="I220" i="1" s="1"/>
  <c r="I219" i="1" s="1"/>
  <c r="F467" i="2"/>
  <c r="F466" i="2" s="1"/>
  <c r="F465" i="2" s="1"/>
  <c r="F464" i="2" s="1"/>
  <c r="F463" i="2" s="1"/>
  <c r="J210" i="1"/>
  <c r="I210" i="1"/>
  <c r="J208" i="1"/>
  <c r="I208" i="1"/>
  <c r="J202" i="1"/>
  <c r="I202" i="1"/>
  <c r="J200" i="1"/>
  <c r="I200" i="1"/>
  <c r="J196" i="1"/>
  <c r="J195" i="1" s="1"/>
  <c r="I196" i="1"/>
  <c r="I195" i="1" s="1"/>
  <c r="J193" i="1"/>
  <c r="J192" i="1" s="1"/>
  <c r="I193" i="1"/>
  <c r="I192" i="1" s="1"/>
  <c r="J185" i="1"/>
  <c r="J184" i="1" s="1"/>
  <c r="J183" i="1" s="1"/>
  <c r="J182" i="1" s="1"/>
  <c r="I185" i="1"/>
  <c r="I184" i="1" s="1"/>
  <c r="I183" i="1" s="1"/>
  <c r="I182" i="1" s="1"/>
  <c r="J181" i="1"/>
  <c r="I181" i="1"/>
  <c r="I180" i="1" s="1"/>
  <c r="I179" i="1" s="1"/>
  <c r="I178" i="1" s="1"/>
  <c r="I177" i="1" s="1"/>
  <c r="J175" i="1"/>
  <c r="I175" i="1"/>
  <c r="J171" i="1"/>
  <c r="I171" i="1"/>
  <c r="J169" i="1"/>
  <c r="I169" i="1"/>
  <c r="J166" i="1"/>
  <c r="I166" i="1"/>
  <c r="I161" i="1"/>
  <c r="I160" i="1" s="1"/>
  <c r="I159" i="1" s="1"/>
  <c r="J157" i="1"/>
  <c r="J156" i="1" s="1"/>
  <c r="J155" i="1" s="1"/>
  <c r="I157" i="1"/>
  <c r="I156" i="1" s="1"/>
  <c r="I155" i="1" s="1"/>
  <c r="G482" i="2"/>
  <c r="G481" i="2" s="1"/>
  <c r="G480" i="2" s="1"/>
  <c r="I150" i="1"/>
  <c r="I149" i="1" s="1"/>
  <c r="J147" i="1"/>
  <c r="I147" i="1"/>
  <c r="G477" i="2"/>
  <c r="G476" i="2" s="1"/>
  <c r="I145" i="1"/>
  <c r="J138" i="1"/>
  <c r="I138" i="1"/>
  <c r="J129" i="1"/>
  <c r="J128" i="1" s="1"/>
  <c r="I129" i="1"/>
  <c r="I128" i="1" s="1"/>
  <c r="J126" i="1"/>
  <c r="J125" i="1" s="1"/>
  <c r="I126" i="1"/>
  <c r="I125" i="1" s="1"/>
  <c r="J121" i="1"/>
  <c r="J120" i="1" s="1"/>
  <c r="I121" i="1"/>
  <c r="I120" i="1" s="1"/>
  <c r="J118" i="1"/>
  <c r="J117" i="1" s="1"/>
  <c r="I118" i="1"/>
  <c r="I117" i="1" s="1"/>
  <c r="J110" i="1"/>
  <c r="G414" i="2" s="1"/>
  <c r="G413" i="2" s="1"/>
  <c r="G412" i="2" s="1"/>
  <c r="I110" i="1"/>
  <c r="F414" i="2" s="1"/>
  <c r="F413" i="2" s="1"/>
  <c r="F412" i="2" s="1"/>
  <c r="J107" i="1"/>
  <c r="I107" i="1"/>
  <c r="I106" i="1" s="1"/>
  <c r="I105" i="1" s="1"/>
  <c r="J104" i="1"/>
  <c r="G408" i="2" s="1"/>
  <c r="G407" i="2" s="1"/>
  <c r="G406" i="2" s="1"/>
  <c r="I104" i="1"/>
  <c r="J99" i="1"/>
  <c r="I99" i="1"/>
  <c r="I98" i="1" s="1"/>
  <c r="I97" i="1" s="1"/>
  <c r="I96" i="1" s="1"/>
  <c r="I95" i="1" s="1"/>
  <c r="J93" i="1"/>
  <c r="G359" i="2" s="1"/>
  <c r="I93" i="1"/>
  <c r="I92" i="1" s="1"/>
  <c r="I91" i="1" s="1"/>
  <c r="I90" i="1" s="1"/>
  <c r="J88" i="1"/>
  <c r="I88" i="1"/>
  <c r="J85" i="1"/>
  <c r="I85" i="1"/>
  <c r="J79" i="1"/>
  <c r="J78" i="1" s="1"/>
  <c r="J77" i="1" s="1"/>
  <c r="J76" i="1" s="1"/>
  <c r="G22" i="3" s="1"/>
  <c r="I79" i="1"/>
  <c r="I78" i="1" s="1"/>
  <c r="I77" i="1" s="1"/>
  <c r="I76" i="1" s="1"/>
  <c r="F22" i="3" s="1"/>
  <c r="J74" i="1"/>
  <c r="J73" i="1" s="1"/>
  <c r="J72" i="1" s="1"/>
  <c r="J71" i="1" s="1"/>
  <c r="G20" i="3" s="1"/>
  <c r="I74" i="1"/>
  <c r="I73" i="1" s="1"/>
  <c r="I72" i="1" s="1"/>
  <c r="I71" i="1" s="1"/>
  <c r="F20" i="3" s="1"/>
  <c r="J68" i="1"/>
  <c r="J67" i="1" s="1"/>
  <c r="I68" i="1"/>
  <c r="I67" i="1" s="1"/>
  <c r="J65" i="1"/>
  <c r="I65" i="1"/>
  <c r="J64" i="1"/>
  <c r="G554" i="2" s="1"/>
  <c r="I64" i="1"/>
  <c r="F554" i="2" s="1"/>
  <c r="J63" i="1"/>
  <c r="G553" i="2" s="1"/>
  <c r="I63" i="1"/>
  <c r="F553" i="2" s="1"/>
  <c r="J62" i="1"/>
  <c r="G552" i="2" s="1"/>
  <c r="I62" i="1"/>
  <c r="F552" i="2" s="1"/>
  <c r="I57" i="1"/>
  <c r="I56" i="1" s="1"/>
  <c r="I55" i="1" s="1"/>
  <c r="I54" i="1" s="1"/>
  <c r="I53" i="1" s="1"/>
  <c r="J56" i="1"/>
  <c r="J55" i="1" s="1"/>
  <c r="J54" i="1" s="1"/>
  <c r="J53" i="1" s="1"/>
  <c r="J50" i="1"/>
  <c r="J49" i="1" s="1"/>
  <c r="J48" i="1" s="1"/>
  <c r="J47" i="1" s="1"/>
  <c r="I50" i="1"/>
  <c r="I49" i="1" s="1"/>
  <c r="I48" i="1" s="1"/>
  <c r="I47" i="1" s="1"/>
  <c r="J45" i="1"/>
  <c r="G146" i="2" s="1"/>
  <c r="I45" i="1"/>
  <c r="F146" i="2" s="1"/>
  <c r="J40" i="1"/>
  <c r="I40" i="1"/>
  <c r="J37" i="1"/>
  <c r="I37" i="1"/>
  <c r="J32" i="1"/>
  <c r="I32" i="1"/>
  <c r="J24" i="1"/>
  <c r="G543" i="2" s="1"/>
  <c r="I24" i="1"/>
  <c r="F543" i="2" s="1"/>
  <c r="J23" i="1"/>
  <c r="G542" i="2" s="1"/>
  <c r="I23" i="1"/>
  <c r="J20" i="1"/>
  <c r="I20" i="1"/>
  <c r="F313" i="2" l="1"/>
  <c r="F312" i="2" s="1"/>
  <c r="F311" i="2" s="1"/>
  <c r="F612" i="2"/>
  <c r="F582" i="2"/>
  <c r="F606" i="2"/>
  <c r="F605" i="2" s="1"/>
  <c r="F604" i="2" s="1"/>
  <c r="G582" i="2"/>
  <c r="G612" i="2"/>
  <c r="I923" i="1"/>
  <c r="I922" i="1" s="1"/>
  <c r="I921" i="1" s="1"/>
  <c r="I920" i="1" s="1"/>
  <c r="I919" i="1" s="1"/>
  <c r="G205" i="2"/>
  <c r="G204" i="2" s="1"/>
  <c r="G19" i="2"/>
  <c r="G314" i="2"/>
  <c r="G313" i="2" s="1"/>
  <c r="G312" i="2" s="1"/>
  <c r="G311" i="2" s="1"/>
  <c r="F19" i="2"/>
  <c r="F205" i="2"/>
  <c r="F204" i="2" s="1"/>
  <c r="F45" i="3"/>
  <c r="G45" i="3"/>
  <c r="J433" i="1"/>
  <c r="I439" i="1"/>
  <c r="F57" i="3"/>
  <c r="F56" i="3" s="1"/>
  <c r="J439" i="1"/>
  <c r="G57" i="3"/>
  <c r="G56" i="3" s="1"/>
  <c r="I433" i="1"/>
  <c r="F45" i="2"/>
  <c r="G45" i="2"/>
  <c r="I257" i="1"/>
  <c r="I256" i="1" s="1"/>
  <c r="I255" i="1" s="1"/>
  <c r="J841" i="1"/>
  <c r="I853" i="1"/>
  <c r="J375" i="1"/>
  <c r="I326" i="1"/>
  <c r="I325" i="1" s="1"/>
  <c r="I324" i="1" s="1"/>
  <c r="I373" i="1"/>
  <c r="J564" i="1"/>
  <c r="J92" i="1"/>
  <c r="J91" i="1" s="1"/>
  <c r="J90" i="1" s="1"/>
  <c r="J582" i="1"/>
  <c r="I839" i="1"/>
  <c r="I836" i="1" s="1"/>
  <c r="I370" i="1"/>
  <c r="I464" i="1"/>
  <c r="I463" i="1" s="1"/>
  <c r="I462" i="1" s="1"/>
  <c r="I461" i="1" s="1"/>
  <c r="I460" i="1" s="1"/>
  <c r="J480" i="1"/>
  <c r="J479" i="1" s="1"/>
  <c r="I531" i="1"/>
  <c r="J820" i="1"/>
  <c r="J819" i="1" s="1"/>
  <c r="J818" i="1" s="1"/>
  <c r="J817" i="1" s="1"/>
  <c r="J816" i="1" s="1"/>
  <c r="J815" i="1" s="1"/>
  <c r="I360" i="1"/>
  <c r="I359" i="1" s="1"/>
  <c r="I358" i="1" s="1"/>
  <c r="I357" i="1" s="1"/>
  <c r="I356" i="1" s="1"/>
  <c r="F50" i="3" s="1"/>
  <c r="I493" i="1"/>
  <c r="I492" i="1" s="1"/>
  <c r="I491" i="1" s="1"/>
  <c r="I490" i="1" s="1"/>
  <c r="J103" i="1"/>
  <c r="J102" i="1" s="1"/>
  <c r="I238" i="1"/>
  <c r="I237" i="1" s="1"/>
  <c r="I236" i="1" s="1"/>
  <c r="I235" i="1" s="1"/>
  <c r="F225" i="2"/>
  <c r="F224" i="2" s="1"/>
  <c r="F99" i="2"/>
  <c r="F98" i="2" s="1"/>
  <c r="I233" i="1"/>
  <c r="I230" i="1" s="1"/>
  <c r="I229" i="1" s="1"/>
  <c r="I228" i="1" s="1"/>
  <c r="J238" i="1"/>
  <c r="J237" i="1" s="1"/>
  <c r="J236" i="1" s="1"/>
  <c r="J235" i="1" s="1"/>
  <c r="J570" i="1"/>
  <c r="J591" i="1"/>
  <c r="I810" i="1"/>
  <c r="I809" i="1" s="1"/>
  <c r="I808" i="1" s="1"/>
  <c r="I44" i="1"/>
  <c r="I43" i="1" s="1"/>
  <c r="F202" i="2"/>
  <c r="F201" i="2" s="1"/>
  <c r="F286" i="2"/>
  <c r="F285" i="2" s="1"/>
  <c r="F282" i="2" s="1"/>
  <c r="I295" i="1"/>
  <c r="I292" i="1" s="1"/>
  <c r="I291" i="1" s="1"/>
  <c r="I290" i="1" s="1"/>
  <c r="I289" i="1" s="1"/>
  <c r="F200" i="2"/>
  <c r="G202" i="2"/>
  <c r="G201" i="2" s="1"/>
  <c r="F477" i="2"/>
  <c r="F476" i="2" s="1"/>
  <c r="F475" i="2" s="1"/>
  <c r="F266" i="2"/>
  <c r="F265" i="2" s="1"/>
  <c r="F219" i="2"/>
  <c r="F218" i="2" s="1"/>
  <c r="F215" i="2" s="1"/>
  <c r="F214" i="2" s="1"/>
  <c r="F432" i="2"/>
  <c r="F431" i="2" s="1"/>
  <c r="F430" i="2" s="1"/>
  <c r="F429" i="2" s="1"/>
  <c r="I483" i="1"/>
  <c r="I482" i="1" s="1"/>
  <c r="J529" i="1"/>
  <c r="J562" i="1"/>
  <c r="J589" i="1"/>
  <c r="J645" i="1"/>
  <c r="J644" i="1" s="1"/>
  <c r="I711" i="1"/>
  <c r="I730" i="1"/>
  <c r="I729" i="1" s="1"/>
  <c r="I728" i="1" s="1"/>
  <c r="I727" i="1" s="1"/>
  <c r="I726" i="1" s="1"/>
  <c r="I725" i="1" s="1"/>
  <c r="I776" i="1"/>
  <c r="I820" i="1"/>
  <c r="I819" i="1" s="1"/>
  <c r="I818" i="1" s="1"/>
  <c r="I817" i="1" s="1"/>
  <c r="I816" i="1" s="1"/>
  <c r="I815" i="1" s="1"/>
  <c r="F494" i="2"/>
  <c r="F492" i="2" s="1"/>
  <c r="F491" i="2" s="1"/>
  <c r="F490" i="2" s="1"/>
  <c r="F259" i="2"/>
  <c r="F258" i="2" s="1"/>
  <c r="I215" i="1"/>
  <c r="I214" i="1" s="1"/>
  <c r="I213" i="1" s="1"/>
  <c r="I212" i="1" s="1"/>
  <c r="I506" i="1"/>
  <c r="I505" i="1" s="1"/>
  <c r="I504" i="1" s="1"/>
  <c r="I503" i="1" s="1"/>
  <c r="I502" i="1" s="1"/>
  <c r="I501" i="1" s="1"/>
  <c r="I518" i="1"/>
  <c r="I515" i="1" s="1"/>
  <c r="I651" i="1"/>
  <c r="I650" i="1" s="1"/>
  <c r="J679" i="1"/>
  <c r="J678" i="1" s="1"/>
  <c r="J677" i="1" s="1"/>
  <c r="J676" i="1" s="1"/>
  <c r="J748" i="1"/>
  <c r="J776" i="1"/>
  <c r="J806" i="1"/>
  <c r="J803" i="1" s="1"/>
  <c r="J802" i="1" s="1"/>
  <c r="J801" i="1" s="1"/>
  <c r="I855" i="1"/>
  <c r="F339" i="2"/>
  <c r="F338" i="2" s="1"/>
  <c r="F255" i="2"/>
  <c r="F254" i="2" s="1"/>
  <c r="F231" i="2"/>
  <c r="F230" i="2" s="1"/>
  <c r="F160" i="2"/>
  <c r="F159" i="2" s="1"/>
  <c r="F79" i="2"/>
  <c r="F78" i="2" s="1"/>
  <c r="J31" i="1"/>
  <c r="J30" i="1" s="1"/>
  <c r="J29" i="1" s="1"/>
  <c r="J28" i="1" s="1"/>
  <c r="G17" i="3" s="1"/>
  <c r="G548" i="2"/>
  <c r="G547" i="2" s="1"/>
  <c r="G546" i="2" s="1"/>
  <c r="G545" i="2" s="1"/>
  <c r="J174" i="1"/>
  <c r="J173" i="1" s="1"/>
  <c r="G606" i="2"/>
  <c r="G605" i="2" s="1"/>
  <c r="G604" i="2" s="1"/>
  <c r="J493" i="1"/>
  <c r="J492" i="1" s="1"/>
  <c r="J491" i="1" s="1"/>
  <c r="J490" i="1" s="1"/>
  <c r="G514" i="2"/>
  <c r="G513" i="2" s="1"/>
  <c r="G512" i="2" s="1"/>
  <c r="G511" i="2" s="1"/>
  <c r="G510" i="2" s="1"/>
  <c r="J506" i="1"/>
  <c r="J505" i="1" s="1"/>
  <c r="J504" i="1" s="1"/>
  <c r="J503" i="1" s="1"/>
  <c r="J502" i="1" s="1"/>
  <c r="J501" i="1" s="1"/>
  <c r="G587" i="2"/>
  <c r="G586" i="2" s="1"/>
  <c r="G585" i="2" s="1"/>
  <c r="G584" i="2" s="1"/>
  <c r="J651" i="1"/>
  <c r="J650" i="1" s="1"/>
  <c r="G105" i="2"/>
  <c r="G104" i="2" s="1"/>
  <c r="G103" i="2" s="1"/>
  <c r="I746" i="1"/>
  <c r="I745" i="1" s="1"/>
  <c r="I744" i="1" s="1"/>
  <c r="I743" i="1" s="1"/>
  <c r="F229" i="2"/>
  <c r="F228" i="2" s="1"/>
  <c r="J786" i="1"/>
  <c r="J785" i="1" s="1"/>
  <c r="J784" i="1" s="1"/>
  <c r="G223" i="2"/>
  <c r="G222" i="2" s="1"/>
  <c r="J19" i="1"/>
  <c r="J18" i="1" s="1"/>
  <c r="G539" i="2"/>
  <c r="G538" i="2" s="1"/>
  <c r="G537" i="2" s="1"/>
  <c r="J22" i="1"/>
  <c r="J21" i="1" s="1"/>
  <c r="I22" i="1"/>
  <c r="I21" i="1" s="1"/>
  <c r="I31" i="1"/>
  <c r="I30" i="1" s="1"/>
  <c r="I29" i="1" s="1"/>
  <c r="I28" i="1" s="1"/>
  <c r="F17" i="3" s="1"/>
  <c r="F548" i="2"/>
  <c r="F547" i="2" s="1"/>
  <c r="F546" i="2" s="1"/>
  <c r="F545" i="2" s="1"/>
  <c r="J109" i="1"/>
  <c r="J108" i="1" s="1"/>
  <c r="J150" i="1"/>
  <c r="J149" i="1" s="1"/>
  <c r="J153" i="1"/>
  <c r="J152" i="1" s="1"/>
  <c r="G485" i="2"/>
  <c r="G484" i="2" s="1"/>
  <c r="G483" i="2" s="1"/>
  <c r="J161" i="1"/>
  <c r="J160" i="1" s="1"/>
  <c r="J159" i="1" s="1"/>
  <c r="G494" i="2"/>
  <c r="G492" i="2" s="1"/>
  <c r="G491" i="2" s="1"/>
  <c r="G490" i="2" s="1"/>
  <c r="J215" i="1"/>
  <c r="J214" i="1" s="1"/>
  <c r="J213" i="1" s="1"/>
  <c r="J212" i="1" s="1"/>
  <c r="G467" i="2"/>
  <c r="G466" i="2" s="1"/>
  <c r="G465" i="2" s="1"/>
  <c r="G464" i="2" s="1"/>
  <c r="G463" i="2" s="1"/>
  <c r="J225" i="1"/>
  <c r="J224" i="1" s="1"/>
  <c r="J223" i="1" s="1"/>
  <c r="J218" i="1" s="1"/>
  <c r="J233" i="1"/>
  <c r="G521" i="2"/>
  <c r="G520" i="2" s="1"/>
  <c r="G517" i="2" s="1"/>
  <c r="G516" i="2" s="1"/>
  <c r="G515" i="2" s="1"/>
  <c r="J360" i="1"/>
  <c r="J359" i="1" s="1"/>
  <c r="J358" i="1" s="1"/>
  <c r="J357" i="1" s="1"/>
  <c r="J356" i="1" s="1"/>
  <c r="G50" i="3" s="1"/>
  <c r="G472" i="2"/>
  <c r="G471" i="2" s="1"/>
  <c r="G470" i="2" s="1"/>
  <c r="G469" i="2" s="1"/>
  <c r="G468" i="2" s="1"/>
  <c r="J378" i="1"/>
  <c r="G136" i="2"/>
  <c r="G135" i="2" s="1"/>
  <c r="J385" i="1"/>
  <c r="J382" i="1" s="1"/>
  <c r="G182" i="2"/>
  <c r="G181" i="2" s="1"/>
  <c r="J406" i="1"/>
  <c r="J405" i="1" s="1"/>
  <c r="J404" i="1" s="1"/>
  <c r="J410" i="1"/>
  <c r="J409" i="1" s="1"/>
  <c r="J427" i="1"/>
  <c r="J429" i="1"/>
  <c r="J431" i="1"/>
  <c r="G393" i="2"/>
  <c r="G392" i="2" s="1"/>
  <c r="G387" i="2" s="1"/>
  <c r="J473" i="1"/>
  <c r="J472" i="1" s="1"/>
  <c r="J471" i="1" s="1"/>
  <c r="J470" i="1" s="1"/>
  <c r="J469" i="1" s="1"/>
  <c r="G499" i="2"/>
  <c r="G498" i="2" s="1"/>
  <c r="G497" i="2" s="1"/>
  <c r="J483" i="1"/>
  <c r="J482" i="1" s="1"/>
  <c r="I534" i="1"/>
  <c r="I533" i="1" s="1"/>
  <c r="I546" i="1"/>
  <c r="I543" i="1" s="1"/>
  <c r="I542" i="1" s="1"/>
  <c r="I541" i="1" s="1"/>
  <c r="I562" i="1"/>
  <c r="I564" i="1"/>
  <c r="I570" i="1"/>
  <c r="I582" i="1"/>
  <c r="I589" i="1"/>
  <c r="I591" i="1"/>
  <c r="I885" i="1"/>
  <c r="I884" i="1" s="1"/>
  <c r="I883" i="1" s="1"/>
  <c r="I882" i="1" s="1"/>
  <c r="I876" i="1" s="1"/>
  <c r="F54" i="3" s="1"/>
  <c r="F336" i="2"/>
  <c r="F334" i="2" s="1"/>
  <c r="I911" i="1"/>
  <c r="F542" i="2"/>
  <c r="F541" i="2" s="1"/>
  <c r="F540" i="2" s="1"/>
  <c r="F507" i="2"/>
  <c r="F506" i="2" s="1"/>
  <c r="F505" i="2" s="1"/>
  <c r="F389" i="2"/>
  <c r="F388" i="2" s="1"/>
  <c r="F373" i="2"/>
  <c r="F372" i="2" s="1"/>
  <c r="F371" i="2" s="1"/>
  <c r="F370" i="2" s="1"/>
  <c r="F369" i="2" s="1"/>
  <c r="F129" i="2"/>
  <c r="F127" i="2" s="1"/>
  <c r="F85" i="2"/>
  <c r="F84" i="2" s="1"/>
  <c r="F83" i="2" s="1"/>
  <c r="J295" i="1"/>
  <c r="G383" i="2"/>
  <c r="G382" i="2" s="1"/>
  <c r="J307" i="1"/>
  <c r="J306" i="1" s="1"/>
  <c r="J305" i="1" s="1"/>
  <c r="J304" i="1" s="1"/>
  <c r="J303" i="1" s="1"/>
  <c r="G184" i="2"/>
  <c r="G183" i="2" s="1"/>
  <c r="J599" i="1"/>
  <c r="J598" i="1" s="1"/>
  <c r="G85" i="2"/>
  <c r="G84" i="2" s="1"/>
  <c r="G83" i="2" s="1"/>
  <c r="I647" i="1"/>
  <c r="I644" i="1" s="1"/>
  <c r="F101" i="2"/>
  <c r="F100" i="2" s="1"/>
  <c r="G160" i="2"/>
  <c r="G159" i="2" s="1"/>
  <c r="J689" i="1"/>
  <c r="G275" i="2"/>
  <c r="G274" i="2" s="1"/>
  <c r="J855" i="1"/>
  <c r="J874" i="1"/>
  <c r="J873" i="1" s="1"/>
  <c r="J872" i="1" s="1"/>
  <c r="J871" i="1" s="1"/>
  <c r="G461" i="2"/>
  <c r="G460" i="2" s="1"/>
  <c r="G459" i="2" s="1"/>
  <c r="G458" i="2" s="1"/>
  <c r="F381" i="2"/>
  <c r="F380" i="2" s="1"/>
  <c r="F379" i="2" s="1"/>
  <c r="J106" i="1"/>
  <c r="J105" i="1" s="1"/>
  <c r="G411" i="2"/>
  <c r="G410" i="2" s="1"/>
  <c r="G409" i="2" s="1"/>
  <c r="G405" i="2" s="1"/>
  <c r="G404" i="2" s="1"/>
  <c r="J293" i="1"/>
  <c r="G381" i="2"/>
  <c r="G380" i="2" s="1"/>
  <c r="I335" i="1"/>
  <c r="I334" i="1" s="1"/>
  <c r="I333" i="1" s="1"/>
  <c r="I332" i="1" s="1"/>
  <c r="I331" i="1" s="1"/>
  <c r="F452" i="2"/>
  <c r="F450" i="2" s="1"/>
  <c r="F449" i="2" s="1"/>
  <c r="F448" i="2" s="1"/>
  <c r="F447" i="2" s="1"/>
  <c r="J464" i="1"/>
  <c r="J463" i="1" s="1"/>
  <c r="J462" i="1" s="1"/>
  <c r="J461" i="1" s="1"/>
  <c r="J460" i="1" s="1"/>
  <c r="G507" i="2"/>
  <c r="G506" i="2" s="1"/>
  <c r="G505" i="2" s="1"/>
  <c r="I480" i="1"/>
  <c r="I479" i="1" s="1"/>
  <c r="F632" i="2"/>
  <c r="F631" i="2" s="1"/>
  <c r="F630" i="2" s="1"/>
  <c r="I497" i="1"/>
  <c r="I496" i="1" s="1"/>
  <c r="I495" i="1" s="1"/>
  <c r="F610" i="2"/>
  <c r="J534" i="1"/>
  <c r="J533" i="1" s="1"/>
  <c r="G43" i="2"/>
  <c r="G42" i="2" s="1"/>
  <c r="G41" i="2" s="1"/>
  <c r="I596" i="1"/>
  <c r="I595" i="1" s="1"/>
  <c r="F82" i="2"/>
  <c r="F81" i="2" s="1"/>
  <c r="F80" i="2" s="1"/>
  <c r="I850" i="1"/>
  <c r="I847" i="1" s="1"/>
  <c r="F268" i="2"/>
  <c r="F267" i="2" s="1"/>
  <c r="J853" i="1"/>
  <c r="G271" i="2"/>
  <c r="G270" i="2" s="1"/>
  <c r="F333" i="2"/>
  <c r="F331" i="2" s="1"/>
  <c r="I908" i="1"/>
  <c r="F588" i="2"/>
  <c r="F586" i="2" s="1"/>
  <c r="F585" i="2" s="1"/>
  <c r="F584" i="2" s="1"/>
  <c r="F519" i="2"/>
  <c r="F518" i="2" s="1"/>
  <c r="F517" i="2" s="1"/>
  <c r="F516" i="2" s="1"/>
  <c r="F515" i="2" s="1"/>
  <c r="F482" i="2"/>
  <c r="F481" i="2" s="1"/>
  <c r="F480" i="2" s="1"/>
  <c r="F411" i="2"/>
  <c r="F410" i="2" s="1"/>
  <c r="F409" i="2" s="1"/>
  <c r="F184" i="2"/>
  <c r="F183" i="2" s="1"/>
  <c r="F136" i="2"/>
  <c r="F135" i="2" s="1"/>
  <c r="F76" i="2"/>
  <c r="F75" i="2" s="1"/>
  <c r="I19" i="1"/>
  <c r="I18" i="1" s="1"/>
  <c r="F539" i="2"/>
  <c r="F538" i="2" s="1"/>
  <c r="F537" i="2" s="1"/>
  <c r="J98" i="1"/>
  <c r="J97" i="1" s="1"/>
  <c r="J96" i="1" s="1"/>
  <c r="J95" i="1" s="1"/>
  <c r="G373" i="2"/>
  <c r="G372" i="2" s="1"/>
  <c r="G371" i="2" s="1"/>
  <c r="G370" i="2" s="1"/>
  <c r="G369" i="2" s="1"/>
  <c r="J373" i="1"/>
  <c r="G131" i="2"/>
  <c r="G130" i="2" s="1"/>
  <c r="J593" i="1"/>
  <c r="G79" i="2"/>
  <c r="G78" i="2" s="1"/>
  <c r="F326" i="2"/>
  <c r="F325" i="2" s="1"/>
  <c r="F324" i="2" s="1"/>
  <c r="F323" i="2" s="1"/>
  <c r="F318" i="2" s="1"/>
  <c r="J44" i="1"/>
  <c r="J43" i="1" s="1"/>
  <c r="I103" i="1"/>
  <c r="I102" i="1" s="1"/>
  <c r="F408" i="2"/>
  <c r="F407" i="2" s="1"/>
  <c r="F406" i="2" s="1"/>
  <c r="I109" i="1"/>
  <c r="I108" i="1" s="1"/>
  <c r="J145" i="1"/>
  <c r="J144" i="1" s="1"/>
  <c r="I153" i="1"/>
  <c r="I152" i="1" s="1"/>
  <c r="F485" i="2"/>
  <c r="F484" i="2" s="1"/>
  <c r="F483" i="2" s="1"/>
  <c r="I174" i="1"/>
  <c r="I173" i="1" s="1"/>
  <c r="J180" i="1"/>
  <c r="J179" i="1" s="1"/>
  <c r="J178" i="1" s="1"/>
  <c r="J177" i="1" s="1"/>
  <c r="J176" i="1" s="1"/>
  <c r="G26" i="3" s="1"/>
  <c r="G199" i="2"/>
  <c r="J231" i="1"/>
  <c r="J322" i="1"/>
  <c r="J321" i="1" s="1"/>
  <c r="J320" i="1" s="1"/>
  <c r="J315" i="1" s="1"/>
  <c r="G76" i="2"/>
  <c r="G75" i="2" s="1"/>
  <c r="J326" i="1"/>
  <c r="J325" i="1" s="1"/>
  <c r="J324" i="1" s="1"/>
  <c r="G583" i="2"/>
  <c r="J335" i="1"/>
  <c r="J334" i="1" s="1"/>
  <c r="J333" i="1" s="1"/>
  <c r="J332" i="1" s="1"/>
  <c r="J331" i="1" s="1"/>
  <c r="G452" i="2"/>
  <c r="G450" i="2" s="1"/>
  <c r="G449" i="2" s="1"/>
  <c r="G448" i="2" s="1"/>
  <c r="G447" i="2" s="1"/>
  <c r="I385" i="1"/>
  <c r="I382" i="1" s="1"/>
  <c r="I381" i="1" s="1"/>
  <c r="I380" i="1" s="1"/>
  <c r="F182" i="2"/>
  <c r="F181" i="2" s="1"/>
  <c r="I406" i="1"/>
  <c r="I405" i="1" s="1"/>
  <c r="I404" i="1" s="1"/>
  <c r="I410" i="1"/>
  <c r="I409" i="1" s="1"/>
  <c r="I429" i="1"/>
  <c r="I426" i="1" s="1"/>
  <c r="I425" i="1" s="1"/>
  <c r="I424" i="1" s="1"/>
  <c r="I473" i="1"/>
  <c r="I472" i="1" s="1"/>
  <c r="I471" i="1" s="1"/>
  <c r="I470" i="1" s="1"/>
  <c r="I469" i="1" s="1"/>
  <c r="F499" i="2"/>
  <c r="F498" i="2" s="1"/>
  <c r="F497" i="2" s="1"/>
  <c r="J497" i="1"/>
  <c r="J496" i="1" s="1"/>
  <c r="J495" i="1" s="1"/>
  <c r="G610" i="2"/>
  <c r="J518" i="1"/>
  <c r="J515" i="1" s="1"/>
  <c r="I529" i="1"/>
  <c r="F34" i="2"/>
  <c r="F33" i="2" s="1"/>
  <c r="J531" i="1"/>
  <c r="G40" i="2"/>
  <c r="G38" i="2" s="1"/>
  <c r="J544" i="1"/>
  <c r="J543" i="1" s="1"/>
  <c r="J542" i="1" s="1"/>
  <c r="J541" i="1" s="1"/>
  <c r="G200" i="2"/>
  <c r="J587" i="1"/>
  <c r="G72" i="2"/>
  <c r="G71" i="2" s="1"/>
  <c r="J596" i="1"/>
  <c r="J595" i="1" s="1"/>
  <c r="G82" i="2"/>
  <c r="G81" i="2" s="1"/>
  <c r="G80" i="2" s="1"/>
  <c r="J711" i="1"/>
  <c r="G122" i="2"/>
  <c r="G120" i="2" s="1"/>
  <c r="J750" i="1"/>
  <c r="G233" i="2"/>
  <c r="G232" i="2" s="1"/>
  <c r="J799" i="1"/>
  <c r="J798" i="1" s="1"/>
  <c r="J797" i="1" s="1"/>
  <c r="J796" i="1" s="1"/>
  <c r="G167" i="2"/>
  <c r="G165" i="2" s="1"/>
  <c r="J843" i="1"/>
  <c r="G262" i="2"/>
  <c r="J915" i="1"/>
  <c r="J914" i="1" s="1"/>
  <c r="G343" i="2"/>
  <c r="G342" i="2" s="1"/>
  <c r="F635" i="2"/>
  <c r="F634" i="2" s="1"/>
  <c r="F633" i="2" s="1"/>
  <c r="F583" i="2"/>
  <c r="F393" i="2"/>
  <c r="F392" i="2" s="1"/>
  <c r="F359" i="2"/>
  <c r="F358" i="2" s="1"/>
  <c r="F357" i="2" s="1"/>
  <c r="F356" i="2" s="1"/>
  <c r="F199" i="2"/>
  <c r="F94" i="2"/>
  <c r="F93" i="2" s="1"/>
  <c r="F72" i="2"/>
  <c r="F71" i="2" s="1"/>
  <c r="F36" i="2"/>
  <c r="F35" i="2" s="1"/>
  <c r="J686" i="1"/>
  <c r="J702" i="1"/>
  <c r="J701" i="1" s="1"/>
  <c r="I804" i="1"/>
  <c r="I803" i="1" s="1"/>
  <c r="I802" i="1" s="1"/>
  <c r="G336" i="2"/>
  <c r="G334" i="2" s="1"/>
  <c r="G333" i="2"/>
  <c r="G331" i="2" s="1"/>
  <c r="G268" i="2"/>
  <c r="G267" i="2" s="1"/>
  <c r="G257" i="2"/>
  <c r="G256" i="2" s="1"/>
  <c r="G251" i="2"/>
  <c r="G250" i="2" s="1"/>
  <c r="G240" i="2"/>
  <c r="G239" i="2" s="1"/>
  <c r="G238" i="2" s="1"/>
  <c r="G237" i="2" s="1"/>
  <c r="G229" i="2"/>
  <c r="G228" i="2" s="1"/>
  <c r="G217" i="2"/>
  <c r="G216" i="2" s="1"/>
  <c r="G215" i="2" s="1"/>
  <c r="G214" i="2" s="1"/>
  <c r="G162" i="2"/>
  <c r="G161" i="2" s="1"/>
  <c r="G101" i="2"/>
  <c r="G100" i="2" s="1"/>
  <c r="G97" i="2" s="1"/>
  <c r="I686" i="1"/>
  <c r="I685" i="1" s="1"/>
  <c r="I684" i="1" s="1"/>
  <c r="I683" i="1" s="1"/>
  <c r="I702" i="1"/>
  <c r="I701" i="1" s="1"/>
  <c r="I707" i="1"/>
  <c r="J707" i="1"/>
  <c r="I893" i="1"/>
  <c r="I892" i="1" s="1"/>
  <c r="I891" i="1" s="1"/>
  <c r="I890" i="1" s="1"/>
  <c r="I889" i="1" s="1"/>
  <c r="F55" i="3" s="1"/>
  <c r="J923" i="1"/>
  <c r="J922" i="1" s="1"/>
  <c r="J921" i="1" s="1"/>
  <c r="J920" i="1" s="1"/>
  <c r="J919" i="1" s="1"/>
  <c r="F461" i="2"/>
  <c r="F460" i="2" s="1"/>
  <c r="F459" i="2" s="1"/>
  <c r="F458" i="2" s="1"/>
  <c r="F308" i="2"/>
  <c r="F307" i="2" s="1"/>
  <c r="F306" i="2" s="1"/>
  <c r="F305" i="2" s="1"/>
  <c r="F262" i="2"/>
  <c r="F251" i="2"/>
  <c r="F250" i="2" s="1"/>
  <c r="F233" i="2"/>
  <c r="F232" i="2" s="1"/>
  <c r="F223" i="2"/>
  <c r="F222" i="2" s="1"/>
  <c r="F167" i="2"/>
  <c r="F165" i="2" s="1"/>
  <c r="F162" i="2"/>
  <c r="F161" i="2" s="1"/>
  <c r="F122" i="2"/>
  <c r="F120" i="2" s="1"/>
  <c r="F116" i="2"/>
  <c r="F113" i="2" s="1"/>
  <c r="F92" i="2"/>
  <c r="F91" i="2" s="1"/>
  <c r="J730" i="1"/>
  <c r="J729" i="1" s="1"/>
  <c r="J728" i="1" s="1"/>
  <c r="J727" i="1" s="1"/>
  <c r="J726" i="1" s="1"/>
  <c r="J725" i="1" s="1"/>
  <c r="J885" i="1"/>
  <c r="J884" i="1" s="1"/>
  <c r="J883" i="1" s="1"/>
  <c r="J882" i="1" s="1"/>
  <c r="J876" i="1" s="1"/>
  <c r="G54" i="3" s="1"/>
  <c r="J893" i="1"/>
  <c r="J892" i="1" s="1"/>
  <c r="J891" i="1" s="1"/>
  <c r="J890" i="1" s="1"/>
  <c r="J889" i="1" s="1"/>
  <c r="G55" i="3" s="1"/>
  <c r="I915" i="1"/>
  <c r="I914" i="1" s="1"/>
  <c r="G339" i="2"/>
  <c r="G338" i="2" s="1"/>
  <c r="G286" i="2"/>
  <c r="G285" i="2" s="1"/>
  <c r="G282" i="2" s="1"/>
  <c r="G266" i="2"/>
  <c r="G265" i="2" s="1"/>
  <c r="G255" i="2"/>
  <c r="G254" i="2" s="1"/>
  <c r="G225" i="2"/>
  <c r="G224" i="2" s="1"/>
  <c r="G115" i="2"/>
  <c r="G113" i="2" s="1"/>
  <c r="G94" i="2"/>
  <c r="G93" i="2" s="1"/>
  <c r="G90" i="2" s="1"/>
  <c r="J738" i="1"/>
  <c r="J737" i="1" s="1"/>
  <c r="J736" i="1" s="1"/>
  <c r="I678" i="1"/>
  <c r="I677" i="1" s="1"/>
  <c r="I676" i="1" s="1"/>
  <c r="J616" i="1"/>
  <c r="J615" i="1" s="1"/>
  <c r="J614" i="1" s="1"/>
  <c r="I863" i="1"/>
  <c r="I862" i="1" s="1"/>
  <c r="J863" i="1"/>
  <c r="J862" i="1" s="1"/>
  <c r="J907" i="1"/>
  <c r="I616" i="1"/>
  <c r="I615" i="1" s="1"/>
  <c r="I614" i="1" s="1"/>
  <c r="J191" i="1"/>
  <c r="I785" i="1"/>
  <c r="I784" i="1" s="1"/>
  <c r="I36" i="1"/>
  <c r="I412" i="1"/>
  <c r="I660" i="1"/>
  <c r="I659" i="1" s="1"/>
  <c r="I658" i="1" s="1"/>
  <c r="J412" i="1"/>
  <c r="I447" i="1"/>
  <c r="J660" i="1"/>
  <c r="J659" i="1" s="1"/>
  <c r="J658" i="1" s="1"/>
  <c r="J257" i="1"/>
  <c r="J256" i="1" s="1"/>
  <c r="J255" i="1" s="1"/>
  <c r="J254" i="1" s="1"/>
  <c r="G33" i="3" s="1"/>
  <c r="J338" i="1"/>
  <c r="J396" i="1"/>
  <c r="J395" i="1" s="1"/>
  <c r="J394" i="1" s="1"/>
  <c r="I637" i="1"/>
  <c r="I207" i="1"/>
  <c r="I206" i="1" s="1"/>
  <c r="I205" i="1" s="1"/>
  <c r="I303" i="1"/>
  <c r="I396" i="1"/>
  <c r="I395" i="1" s="1"/>
  <c r="I394" i="1" s="1"/>
  <c r="I315" i="1"/>
  <c r="I623" i="1"/>
  <c r="I622" i="1" s="1"/>
  <c r="I621" i="1" s="1"/>
  <c r="J199" i="1"/>
  <c r="J198" i="1" s="1"/>
  <c r="J623" i="1"/>
  <c r="J622" i="1" s="1"/>
  <c r="J621" i="1" s="1"/>
  <c r="I738" i="1"/>
  <c r="I737" i="1" s="1"/>
  <c r="I736" i="1" s="1"/>
  <c r="G358" i="2"/>
  <c r="G357" i="2" s="1"/>
  <c r="G356" i="2" s="1"/>
  <c r="G351" i="2"/>
  <c r="G350" i="2" s="1"/>
  <c r="G349" i="2" s="1"/>
  <c r="F192" i="2"/>
  <c r="G431" i="2"/>
  <c r="G430" i="2" s="1"/>
  <c r="G429" i="2" s="1"/>
  <c r="G525" i="2"/>
  <c r="G524" i="2" s="1"/>
  <c r="G523" i="2" s="1"/>
  <c r="G522" i="2" s="1"/>
  <c r="G293" i="2"/>
  <c r="G145" i="2"/>
  <c r="G144" i="2" s="1"/>
  <c r="F108" i="2"/>
  <c r="F107" i="2" s="1"/>
  <c r="G246" i="2"/>
  <c r="G127" i="2"/>
  <c r="F525" i="2"/>
  <c r="F524" i="2" s="1"/>
  <c r="F523" i="2" s="1"/>
  <c r="F522" i="2" s="1"/>
  <c r="G192" i="2"/>
  <c r="G35" i="2"/>
  <c r="F399" i="2"/>
  <c r="F398" i="2" s="1"/>
  <c r="F397" i="2" s="1"/>
  <c r="G597" i="2"/>
  <c r="G596" i="2" s="1"/>
  <c r="F551" i="2"/>
  <c r="F550" i="2" s="1"/>
  <c r="F597" i="2"/>
  <c r="F596" i="2" s="1"/>
  <c r="G551" i="2"/>
  <c r="G550" i="2" s="1"/>
  <c r="F351" i="2"/>
  <c r="F350" i="2" s="1"/>
  <c r="F349" i="2" s="1"/>
  <c r="G325" i="2"/>
  <c r="G324" i="2" s="1"/>
  <c r="G323" i="2" s="1"/>
  <c r="G318" i="2" s="1"/>
  <c r="G170" i="2"/>
  <c r="G531" i="2"/>
  <c r="G530" i="2" s="1"/>
  <c r="G529" i="2" s="1"/>
  <c r="G475" i="2"/>
  <c r="G424" i="2"/>
  <c r="G423" i="2" s="1"/>
  <c r="F302" i="2"/>
  <c r="F301" i="2" s="1"/>
  <c r="G187" i="2"/>
  <c r="G156" i="2"/>
  <c r="F145" i="2"/>
  <c r="F144" i="2" s="1"/>
  <c r="F38" i="2"/>
  <c r="G399" i="2"/>
  <c r="G398" i="2" s="1"/>
  <c r="G397" i="2" s="1"/>
  <c r="G302" i="2"/>
  <c r="G301" i="2" s="1"/>
  <c r="F156" i="2"/>
  <c r="F141" i="2"/>
  <c r="G614" i="2"/>
  <c r="G613" i="2" s="1"/>
  <c r="G436" i="2"/>
  <c r="G435" i="2" s="1"/>
  <c r="G434" i="2" s="1"/>
  <c r="F416" i="2"/>
  <c r="G138" i="2"/>
  <c r="G108" i="2"/>
  <c r="G107" i="2" s="1"/>
  <c r="F572" i="2"/>
  <c r="F571" i="2" s="1"/>
  <c r="F436" i="2"/>
  <c r="F435" i="2" s="1"/>
  <c r="F434" i="2" s="1"/>
  <c r="G307" i="2"/>
  <c r="G306" i="2" s="1"/>
  <c r="G305" i="2" s="1"/>
  <c r="G141" i="2"/>
  <c r="F138" i="2"/>
  <c r="G132" i="2"/>
  <c r="G416" i="2"/>
  <c r="G572" i="2"/>
  <c r="G571" i="2" s="1"/>
  <c r="F342" i="2"/>
  <c r="F269" i="2"/>
  <c r="F132" i="2"/>
  <c r="G541" i="2"/>
  <c r="G540" i="2" s="1"/>
  <c r="G562" i="2"/>
  <c r="G557" i="2" s="1"/>
  <c r="G639" i="2"/>
  <c r="G638" i="2" s="1"/>
  <c r="G634" i="2"/>
  <c r="G633" i="2" s="1"/>
  <c r="G629" i="2" s="1"/>
  <c r="F562" i="2"/>
  <c r="F557" i="2" s="1"/>
  <c r="F239" i="2"/>
  <c r="F238" i="2" s="1"/>
  <c r="F237" i="2" s="1"/>
  <c r="F187" i="2"/>
  <c r="F639" i="2"/>
  <c r="F638" i="2" s="1"/>
  <c r="F424" i="2"/>
  <c r="F423" i="2" s="1"/>
  <c r="F531" i="2"/>
  <c r="F530" i="2" s="1"/>
  <c r="F529" i="2" s="1"/>
  <c r="F293" i="2"/>
  <c r="F614" i="2"/>
  <c r="F613" i="2" s="1"/>
  <c r="F246" i="2"/>
  <c r="F444" i="2"/>
  <c r="F443" i="2" s="1"/>
  <c r="F442" i="2" s="1"/>
  <c r="F441" i="2" s="1"/>
  <c r="G444" i="2"/>
  <c r="G443" i="2" s="1"/>
  <c r="G442" i="2" s="1"/>
  <c r="G441" i="2" s="1"/>
  <c r="F170" i="2"/>
  <c r="J847" i="1"/>
  <c r="J637" i="1"/>
  <c r="J447" i="1"/>
  <c r="I61" i="1"/>
  <c r="I60" i="1" s="1"/>
  <c r="I59" i="1" s="1"/>
  <c r="I272" i="1"/>
  <c r="I271" i="1" s="1"/>
  <c r="I270" i="1" s="1"/>
  <c r="I269" i="1" s="1"/>
  <c r="I375" i="1"/>
  <c r="J272" i="1"/>
  <c r="J271" i="1" s="1"/>
  <c r="J270" i="1" s="1"/>
  <c r="I338" i="1"/>
  <c r="J370" i="1"/>
  <c r="J61" i="1"/>
  <c r="J60" i="1" s="1"/>
  <c r="J59" i="1" s="1"/>
  <c r="I199" i="1"/>
  <c r="I198" i="1" s="1"/>
  <c r="J207" i="1"/>
  <c r="J206" i="1" s="1"/>
  <c r="J205" i="1" s="1"/>
  <c r="I218" i="1"/>
  <c r="I191" i="1"/>
  <c r="I176" i="1"/>
  <c r="F26" i="3" s="1"/>
  <c r="I165" i="1"/>
  <c r="J84" i="1"/>
  <c r="J83" i="1" s="1"/>
  <c r="J134" i="1"/>
  <c r="J133" i="1" s="1"/>
  <c r="I116" i="1"/>
  <c r="J165" i="1"/>
  <c r="I84" i="1"/>
  <c r="I83" i="1" s="1"/>
  <c r="I82" i="1" s="1"/>
  <c r="I144" i="1"/>
  <c r="J36" i="1"/>
  <c r="J116" i="1"/>
  <c r="I134" i="1"/>
  <c r="I133" i="1" s="1"/>
  <c r="E457" i="2"/>
  <c r="E456" i="2" s="1"/>
  <c r="E455" i="2" s="1"/>
  <c r="E454" i="2" s="1"/>
  <c r="E453" i="2" s="1"/>
  <c r="E295" i="2"/>
  <c r="E294" i="2" s="1"/>
  <c r="H413" i="1"/>
  <c r="J82" i="1" l="1"/>
  <c r="G227" i="2"/>
  <c r="G226" i="2" s="1"/>
  <c r="F34" i="3"/>
  <c r="G609" i="2"/>
  <c r="G608" i="2" s="1"/>
  <c r="G607" i="2" s="1"/>
  <c r="J586" i="1"/>
  <c r="F580" i="2"/>
  <c r="F579" i="2" s="1"/>
  <c r="F549" i="2" s="1"/>
  <c r="G580" i="2"/>
  <c r="G579" i="2" s="1"/>
  <c r="G549" i="2" s="1"/>
  <c r="F609" i="2"/>
  <c r="F608" i="2" s="1"/>
  <c r="F607" i="2" s="1"/>
  <c r="F595" i="2"/>
  <c r="G253" i="2"/>
  <c r="F155" i="2"/>
  <c r="F154" i="2" s="1"/>
  <c r="G164" i="2"/>
  <c r="G163" i="2" s="1"/>
  <c r="F253" i="2"/>
  <c r="G169" i="2"/>
  <c r="G168" i="2" s="1"/>
  <c r="G155" i="2"/>
  <c r="G154" i="2" s="1"/>
  <c r="F164" i="2"/>
  <c r="F163" i="2" s="1"/>
  <c r="F178" i="2"/>
  <c r="F177" i="2" s="1"/>
  <c r="G89" i="2"/>
  <c r="F169" i="2"/>
  <c r="F168" i="2" s="1"/>
  <c r="G178" i="2"/>
  <c r="G177" i="2" s="1"/>
  <c r="G348" i="2"/>
  <c r="G32" i="2"/>
  <c r="G18" i="2" s="1"/>
  <c r="F32" i="2"/>
  <c r="F18" i="2" s="1"/>
  <c r="F264" i="2"/>
  <c r="G264" i="2"/>
  <c r="F629" i="2"/>
  <c r="G536" i="2"/>
  <c r="G595" i="2"/>
  <c r="G415" i="2"/>
  <c r="F415" i="2"/>
  <c r="F536" i="2"/>
  <c r="F348" i="2"/>
  <c r="J468" i="1"/>
  <c r="G59" i="3"/>
  <c r="J459" i="1"/>
  <c r="J330" i="1"/>
  <c r="I446" i="1"/>
  <c r="F60" i="3"/>
  <c r="I330" i="1"/>
  <c r="I459" i="1"/>
  <c r="J446" i="1"/>
  <c r="G60" i="3"/>
  <c r="I468" i="1"/>
  <c r="F59" i="3"/>
  <c r="F90" i="2"/>
  <c r="F112" i="2"/>
  <c r="F106" i="2" s="1"/>
  <c r="G70" i="2"/>
  <c r="G44" i="2" s="1"/>
  <c r="F97" i="2"/>
  <c r="F70" i="2"/>
  <c r="F44" i="2" s="1"/>
  <c r="G112" i="2"/>
  <c r="G106" i="2" s="1"/>
  <c r="I254" i="1"/>
  <c r="I248" i="1" s="1"/>
  <c r="J489" i="1"/>
  <c r="J488" i="1" s="1"/>
  <c r="J487" i="1" s="1"/>
  <c r="J836" i="1"/>
  <c r="I735" i="1"/>
  <c r="I734" i="1" s="1"/>
  <c r="I775" i="1"/>
  <c r="I774" i="1" s="1"/>
  <c r="I773" i="1" s="1"/>
  <c r="I767" i="1" s="1"/>
  <c r="F43" i="3" s="1"/>
  <c r="J775" i="1"/>
  <c r="J774" i="1" s="1"/>
  <c r="J773" i="1" s="1"/>
  <c r="J767" i="1" s="1"/>
  <c r="G43" i="3" s="1"/>
  <c r="J35" i="1"/>
  <c r="J34" i="1" s="1"/>
  <c r="J33" i="1" s="1"/>
  <c r="G19" i="3" s="1"/>
  <c r="I801" i="1"/>
  <c r="I795" i="1" s="1"/>
  <c r="F44" i="3" s="1"/>
  <c r="J561" i="1"/>
  <c r="I561" i="1"/>
  <c r="J795" i="1"/>
  <c r="G44" i="3" s="1"/>
  <c r="I35" i="1"/>
  <c r="I34" i="1" s="1"/>
  <c r="I33" i="1" s="1"/>
  <c r="F19" i="3" s="1"/>
  <c r="I143" i="1"/>
  <c r="I142" i="1" s="1"/>
  <c r="J706" i="1"/>
  <c r="J700" i="1" s="1"/>
  <c r="J699" i="1" s="1"/>
  <c r="J698" i="1" s="1"/>
  <c r="F198" i="2"/>
  <c r="F197" i="2" s="1"/>
  <c r="F196" i="2" s="1"/>
  <c r="F195" i="2" s="1"/>
  <c r="J314" i="1"/>
  <c r="I101" i="1"/>
  <c r="I100" i="1" s="1"/>
  <c r="I81" i="1" s="1"/>
  <c r="F23" i="3" s="1"/>
  <c r="I17" i="1"/>
  <c r="I16" i="1" s="1"/>
  <c r="I314" i="1"/>
  <c r="I852" i="1"/>
  <c r="I835" i="1" s="1"/>
  <c r="I830" i="1" s="1"/>
  <c r="I824" i="1" s="1"/>
  <c r="I823" i="1" s="1"/>
  <c r="I814" i="1" s="1"/>
  <c r="I586" i="1"/>
  <c r="J528" i="1"/>
  <c r="J514" i="1" s="1"/>
  <c r="J513" i="1" s="1"/>
  <c r="J512" i="1" s="1"/>
  <c r="J685" i="1"/>
  <c r="J684" i="1" s="1"/>
  <c r="J683" i="1" s="1"/>
  <c r="J675" i="1" s="1"/>
  <c r="I528" i="1"/>
  <c r="I514" i="1" s="1"/>
  <c r="I513" i="1" s="1"/>
  <c r="I512" i="1" s="1"/>
  <c r="F37" i="3" s="1"/>
  <c r="I907" i="1"/>
  <c r="I906" i="1" s="1"/>
  <c r="I905" i="1" s="1"/>
  <c r="I899" i="1" s="1"/>
  <c r="I898" i="1" s="1"/>
  <c r="I897" i="1" s="1"/>
  <c r="J292" i="1"/>
  <c r="J291" i="1" s="1"/>
  <c r="J290" i="1" s="1"/>
  <c r="J289" i="1" s="1"/>
  <c r="J426" i="1"/>
  <c r="J425" i="1" s="1"/>
  <c r="J424" i="1" s="1"/>
  <c r="I489" i="1"/>
  <c r="I488" i="1" s="1"/>
  <c r="I487" i="1" s="1"/>
  <c r="J478" i="1"/>
  <c r="J477" i="1" s="1"/>
  <c r="J476" i="1" s="1"/>
  <c r="J475" i="1" s="1"/>
  <c r="I706" i="1"/>
  <c r="I700" i="1" s="1"/>
  <c r="I699" i="1" s="1"/>
  <c r="I698" i="1" s="1"/>
  <c r="J101" i="1"/>
  <c r="J100" i="1" s="1"/>
  <c r="I369" i="1"/>
  <c r="I368" i="1" s="1"/>
  <c r="I367" i="1" s="1"/>
  <c r="I366" i="1" s="1"/>
  <c r="J204" i="1"/>
  <c r="G29" i="3" s="1"/>
  <c r="I478" i="1"/>
  <c r="I477" i="1" s="1"/>
  <c r="I476" i="1" s="1"/>
  <c r="I475" i="1" s="1"/>
  <c r="J17" i="1"/>
  <c r="J16" i="1" s="1"/>
  <c r="J164" i="1"/>
  <c r="I204" i="1"/>
  <c r="F29" i="3" s="1"/>
  <c r="F221" i="2"/>
  <c r="F220" i="2" s="1"/>
  <c r="J408" i="1"/>
  <c r="J403" i="1" s="1"/>
  <c r="J143" i="1"/>
  <c r="J142" i="1" s="1"/>
  <c r="I408" i="1"/>
  <c r="I403" i="1" s="1"/>
  <c r="I402" i="1" s="1"/>
  <c r="G269" i="2"/>
  <c r="J745" i="1"/>
  <c r="J744" i="1" s="1"/>
  <c r="J743" i="1" s="1"/>
  <c r="I164" i="1"/>
  <c r="J852" i="1"/>
  <c r="F245" i="2"/>
  <c r="F244" i="2" s="1"/>
  <c r="G379" i="2"/>
  <c r="G198" i="2"/>
  <c r="G197" i="2" s="1"/>
  <c r="G196" i="2" s="1"/>
  <c r="G195" i="2" s="1"/>
  <c r="G221" i="2"/>
  <c r="G220" i="2" s="1"/>
  <c r="F387" i="2"/>
  <c r="F375" i="2" s="1"/>
  <c r="J369" i="1"/>
  <c r="J368" i="1" s="1"/>
  <c r="J367" i="1" s="1"/>
  <c r="J906" i="1"/>
  <c r="J905" i="1" s="1"/>
  <c r="J899" i="1" s="1"/>
  <c r="J898" i="1" s="1"/>
  <c r="J897" i="1" s="1"/>
  <c r="J230" i="1"/>
  <c r="J229" i="1" s="1"/>
  <c r="J228" i="1" s="1"/>
  <c r="J217" i="1" s="1"/>
  <c r="F227" i="2"/>
  <c r="F226" i="2" s="1"/>
  <c r="F405" i="2"/>
  <c r="F404" i="2" s="1"/>
  <c r="G474" i="2"/>
  <c r="G473" i="2" s="1"/>
  <c r="G245" i="2"/>
  <c r="G244" i="2" s="1"/>
  <c r="F474" i="2"/>
  <c r="F473" i="2" s="1"/>
  <c r="J269" i="1"/>
  <c r="J248" i="1" s="1"/>
  <c r="I675" i="1"/>
  <c r="G337" i="2"/>
  <c r="I636" i="1"/>
  <c r="I635" i="1" s="1"/>
  <c r="I634" i="1" s="1"/>
  <c r="J190" i="1"/>
  <c r="J189" i="1" s="1"/>
  <c r="G28" i="3" s="1"/>
  <c r="I217" i="1"/>
  <c r="F137" i="2"/>
  <c r="G126" i="2"/>
  <c r="G281" i="2"/>
  <c r="F330" i="2"/>
  <c r="G496" i="2"/>
  <c r="G495" i="2" s="1"/>
  <c r="F281" i="2"/>
  <c r="F126" i="2"/>
  <c r="F496" i="2"/>
  <c r="F495" i="2" s="1"/>
  <c r="G137" i="2"/>
  <c r="F337" i="2"/>
  <c r="G330" i="2"/>
  <c r="J636" i="1"/>
  <c r="J635" i="1" s="1"/>
  <c r="J634" i="1" s="1"/>
  <c r="J381" i="1"/>
  <c r="J380" i="1" s="1"/>
  <c r="I190" i="1"/>
  <c r="I189" i="1" s="1"/>
  <c r="F28" i="3" s="1"/>
  <c r="H114" i="1"/>
  <c r="H113" i="1" s="1"/>
  <c r="H112" i="1" s="1"/>
  <c r="H111" i="1" s="1"/>
  <c r="F374" i="2" l="1"/>
  <c r="G375" i="2"/>
  <c r="G374" i="2" s="1"/>
  <c r="G153" i="2"/>
  <c r="F153" i="2"/>
  <c r="G203" i="2"/>
  <c r="J560" i="1"/>
  <c r="J559" i="1" s="1"/>
  <c r="I560" i="1"/>
  <c r="I559" i="1" s="1"/>
  <c r="F125" i="2"/>
  <c r="F124" i="2" s="1"/>
  <c r="F89" i="2"/>
  <c r="F17" i="2" s="1"/>
  <c r="G125" i="2"/>
  <c r="G124" i="2" s="1"/>
  <c r="G17" i="2"/>
  <c r="F203" i="2"/>
  <c r="F39" i="3"/>
  <c r="J458" i="1"/>
  <c r="F40" i="3"/>
  <c r="G42" i="3"/>
  <c r="G30" i="3"/>
  <c r="G27" i="3" s="1"/>
  <c r="G41" i="3"/>
  <c r="I458" i="1"/>
  <c r="G40" i="3"/>
  <c r="G21" i="3"/>
  <c r="F30" i="3"/>
  <c r="F27" i="3" s="1"/>
  <c r="G34" i="3"/>
  <c r="G31" i="3" s="1"/>
  <c r="I401" i="1"/>
  <c r="F53" i="3"/>
  <c r="F52" i="3" s="1"/>
  <c r="J15" i="1"/>
  <c r="J14" i="1" s="1"/>
  <c r="G18" i="3"/>
  <c r="I15" i="1"/>
  <c r="I14" i="1" s="1"/>
  <c r="F18" i="3"/>
  <c r="F58" i="3"/>
  <c r="F21" i="3"/>
  <c r="F33" i="3"/>
  <c r="F31" i="3" s="1"/>
  <c r="G58" i="3"/>
  <c r="I288" i="1"/>
  <c r="F41" i="3"/>
  <c r="F42" i="3"/>
  <c r="I350" i="1"/>
  <c r="F51" i="3"/>
  <c r="F48" i="3" s="1"/>
  <c r="G37" i="3"/>
  <c r="J735" i="1"/>
  <c r="J734" i="1" s="1"/>
  <c r="I766" i="1"/>
  <c r="I733" i="1" s="1"/>
  <c r="J81" i="1"/>
  <c r="J402" i="1"/>
  <c r="J766" i="1"/>
  <c r="J288" i="1"/>
  <c r="J835" i="1"/>
  <c r="J830" i="1" s="1"/>
  <c r="J824" i="1" s="1"/>
  <c r="J823" i="1" s="1"/>
  <c r="J814" i="1" s="1"/>
  <c r="J141" i="1"/>
  <c r="I141" i="1"/>
  <c r="J366" i="1"/>
  <c r="G252" i="2"/>
  <c r="G243" i="2" s="1"/>
  <c r="F252" i="2"/>
  <c r="F243" i="2" s="1"/>
  <c r="J188" i="1"/>
  <c r="G329" i="2"/>
  <c r="G328" i="2" s="1"/>
  <c r="I188" i="1"/>
  <c r="I27" i="1"/>
  <c r="F329" i="2"/>
  <c r="F328" i="2" s="1"/>
  <c r="F16" i="2" l="1"/>
  <c r="G16" i="2"/>
  <c r="J27" i="1"/>
  <c r="G23" i="3"/>
  <c r="G16" i="3" s="1"/>
  <c r="F16" i="3"/>
  <c r="I140" i="1"/>
  <c r="I26" i="1" s="1"/>
  <c r="F25" i="3"/>
  <c r="F24" i="3" s="1"/>
  <c r="J140" i="1"/>
  <c r="G25" i="3"/>
  <c r="G24" i="3" s="1"/>
  <c r="J401" i="1"/>
  <c r="G53" i="3"/>
  <c r="G52" i="3" s="1"/>
  <c r="J350" i="1"/>
  <c r="G51" i="3"/>
  <c r="G48" i="3" s="1"/>
  <c r="G39" i="3"/>
  <c r="J733" i="1"/>
  <c r="I558" i="1"/>
  <c r="J558" i="1"/>
  <c r="J26" i="1" l="1"/>
  <c r="J511" i="1"/>
  <c r="J510" i="1" s="1"/>
  <c r="G38" i="3"/>
  <c r="G36" i="3" s="1"/>
  <c r="G14" i="3" s="1"/>
  <c r="I511" i="1"/>
  <c r="I510" i="1" s="1"/>
  <c r="F38" i="3"/>
  <c r="F36" i="3" s="1"/>
  <c r="F14" i="3" s="1"/>
  <c r="J13" i="1" l="1"/>
  <c r="I13" i="1"/>
  <c r="E347" i="2"/>
  <c r="E346" i="2" s="1"/>
  <c r="E284" i="2"/>
  <c r="E283" i="2" s="1"/>
  <c r="E280" i="2"/>
  <c r="E279" i="2" s="1"/>
  <c r="E278" i="2" s="1"/>
  <c r="E304" i="2"/>
  <c r="E528" i="2"/>
  <c r="E527" i="2"/>
  <c r="E386" i="2"/>
  <c r="E385" i="2" s="1"/>
  <c r="E384" i="2" s="1"/>
  <c r="E236" i="2"/>
  <c r="E235" i="2" s="1"/>
  <c r="E234" i="2" s="1"/>
  <c r="E191" i="2"/>
  <c r="E190" i="2" s="1"/>
  <c r="E119" i="2"/>
  <c r="E118" i="2" s="1"/>
  <c r="E25" i="2"/>
  <c r="E24" i="2" s="1"/>
  <c r="H624" i="1"/>
  <c r="H301" i="1"/>
  <c r="H300" i="1" s="1"/>
  <c r="H299" i="1" s="1"/>
  <c r="H298" i="1" s="1"/>
  <c r="H297" i="1" s="1"/>
  <c r="H389" i="1"/>
  <c r="H346" i="1"/>
  <c r="H345" i="1" s="1"/>
  <c r="H312" i="1"/>
  <c r="H311" i="1" s="1"/>
  <c r="H310" i="1" s="1"/>
  <c r="H309" i="1" s="1"/>
  <c r="H848" i="1"/>
  <c r="H860" i="1"/>
  <c r="H859" i="1" s="1"/>
  <c r="H839" i="1"/>
  <c r="H421" i="1"/>
  <c r="H681" i="1"/>
  <c r="H753" i="1"/>
  <c r="H752" i="1" s="1"/>
  <c r="E257" i="2" l="1"/>
  <c r="E256" i="2" s="1"/>
  <c r="H344" i="1"/>
  <c r="E47" i="3" s="1"/>
  <c r="H896" i="1" l="1"/>
  <c r="H895" i="1"/>
  <c r="H875" i="1"/>
  <c r="E462" i="2" s="1"/>
  <c r="H800" i="1"/>
  <c r="H772" i="1"/>
  <c r="H751" i="1"/>
  <c r="H690" i="1"/>
  <c r="H669" i="1"/>
  <c r="H652" i="1"/>
  <c r="H648" i="1"/>
  <c r="H592" i="1"/>
  <c r="H516" i="1"/>
  <c r="H926" i="1" l="1"/>
  <c r="H918" i="1"/>
  <c r="H911" i="1"/>
  <c r="H500" i="1"/>
  <c r="H486" i="1"/>
  <c r="H485" i="1"/>
  <c r="H467" i="1"/>
  <c r="H466" i="1"/>
  <c r="H432" i="1"/>
  <c r="H386" i="1"/>
  <c r="H336" i="1"/>
  <c r="H329" i="1"/>
  <c r="H323" i="1"/>
  <c r="H294" i="1"/>
  <c r="H238" i="1"/>
  <c r="H234" i="1"/>
  <c r="H232" i="1"/>
  <c r="H227" i="1"/>
  <c r="H226" i="1"/>
  <c r="H181" i="1"/>
  <c r="H175" i="1"/>
  <c r="H110" i="1"/>
  <c r="H107" i="1"/>
  <c r="H104" i="1"/>
  <c r="H99" i="1"/>
  <c r="H93" i="1"/>
  <c r="H24" i="1"/>
  <c r="H506" i="1" l="1"/>
  <c r="H138" i="1"/>
  <c r="E643" i="2" l="1"/>
  <c r="E642" i="2" s="1"/>
  <c r="E641" i="2"/>
  <c r="E640" i="2" s="1"/>
  <c r="E637" i="2"/>
  <c r="E636" i="2"/>
  <c r="E635" i="2"/>
  <c r="E632" i="2"/>
  <c r="E631" i="2" s="1"/>
  <c r="E630" i="2" s="1"/>
  <c r="E628" i="2"/>
  <c r="E627" i="2" s="1"/>
  <c r="E626" i="2" s="1"/>
  <c r="E625" i="2" s="1"/>
  <c r="E624" i="2"/>
  <c r="E623" i="2" s="1"/>
  <c r="E622" i="2" s="1"/>
  <c r="E618" i="2" s="1"/>
  <c r="E616" i="2"/>
  <c r="E617" i="2"/>
  <c r="E615" i="2"/>
  <c r="E611" i="2"/>
  <c r="E612" i="2"/>
  <c r="E610" i="2"/>
  <c r="E606" i="2"/>
  <c r="E605" i="2" s="1"/>
  <c r="E604" i="2" s="1"/>
  <c r="E603" i="2"/>
  <c r="E602" i="2" s="1"/>
  <c r="E601" i="2"/>
  <c r="E600" i="2" s="1"/>
  <c r="E599" i="2"/>
  <c r="E598" i="2"/>
  <c r="E593" i="2"/>
  <c r="E592" i="2" s="1"/>
  <c r="E591" i="2"/>
  <c r="E590" i="2" s="1"/>
  <c r="E588" i="2"/>
  <c r="E589" i="2"/>
  <c r="E587" i="2"/>
  <c r="E583" i="2"/>
  <c r="E582" i="2"/>
  <c r="E581" i="2"/>
  <c r="E578" i="2"/>
  <c r="E577" i="2" s="1"/>
  <c r="E576" i="2" s="1"/>
  <c r="E574" i="2"/>
  <c r="E575" i="2"/>
  <c r="E573" i="2"/>
  <c r="E570" i="2"/>
  <c r="E569" i="2" s="1"/>
  <c r="E568" i="2" s="1"/>
  <c r="E567" i="2"/>
  <c r="E566" i="2" s="1"/>
  <c r="E565" i="2" s="1"/>
  <c r="E564" i="2"/>
  <c r="E563" i="2"/>
  <c r="E561" i="2"/>
  <c r="E560" i="2" s="1"/>
  <c r="E559" i="2"/>
  <c r="E558" i="2" s="1"/>
  <c r="E556" i="2"/>
  <c r="E555" i="2" s="1"/>
  <c r="E554" i="2"/>
  <c r="E553" i="2"/>
  <c r="E552" i="2"/>
  <c r="E548" i="2"/>
  <c r="E547" i="2" s="1"/>
  <c r="E546" i="2" s="1"/>
  <c r="E545" i="2" s="1"/>
  <c r="E543" i="2"/>
  <c r="E544" i="2"/>
  <c r="E542" i="2"/>
  <c r="E539" i="2"/>
  <c r="E538" i="2" s="1"/>
  <c r="E537" i="2" s="1"/>
  <c r="E535" i="2"/>
  <c r="E534" i="2" s="1"/>
  <c r="E533" i="2"/>
  <c r="E532" i="2" s="1"/>
  <c r="E526" i="2"/>
  <c r="E521" i="2"/>
  <c r="E520" i="2" s="1"/>
  <c r="E519" i="2"/>
  <c r="E518" i="2" s="1"/>
  <c r="E514" i="2"/>
  <c r="E513" i="2" s="1"/>
  <c r="E512" i="2" s="1"/>
  <c r="E511" i="2" s="1"/>
  <c r="E510" i="2" s="1"/>
  <c r="E508" i="2"/>
  <c r="E509" i="2"/>
  <c r="E507" i="2"/>
  <c r="E504" i="2"/>
  <c r="E503" i="2" s="1"/>
  <c r="E502" i="2" s="1"/>
  <c r="E501" i="2"/>
  <c r="E500" i="2" s="1"/>
  <c r="E499" i="2"/>
  <c r="E498" i="2" s="1"/>
  <c r="E494" i="2"/>
  <c r="E493" i="2"/>
  <c r="E489" i="2"/>
  <c r="E488" i="2" s="1"/>
  <c r="E487" i="2" s="1"/>
  <c r="E486" i="2" s="1"/>
  <c r="E485" i="2"/>
  <c r="E484" i="2" s="1"/>
  <c r="E483" i="2" s="1"/>
  <c r="E482" i="2"/>
  <c r="E481" i="2" s="1"/>
  <c r="E480" i="2" s="1"/>
  <c r="E479" i="2"/>
  <c r="E478" i="2" s="1"/>
  <c r="E477" i="2"/>
  <c r="E476" i="2" s="1"/>
  <c r="E472" i="2"/>
  <c r="E471" i="2" s="1"/>
  <c r="E470" i="2" s="1"/>
  <c r="E469" i="2" s="1"/>
  <c r="E468" i="2" s="1"/>
  <c r="E467" i="2"/>
  <c r="E466" i="2" s="1"/>
  <c r="E465" i="2" s="1"/>
  <c r="E464" i="2" s="1"/>
  <c r="E463" i="2" s="1"/>
  <c r="E461" i="2"/>
  <c r="E460" i="2" s="1"/>
  <c r="E459" i="2" s="1"/>
  <c r="E458" i="2" s="1"/>
  <c r="E452" i="2"/>
  <c r="E451" i="2"/>
  <c r="E446" i="2"/>
  <c r="E445" i="2"/>
  <c r="E440" i="2"/>
  <c r="E439" i="2" s="1"/>
  <c r="E438" i="2"/>
  <c r="E437" i="2" s="1"/>
  <c r="E433" i="2"/>
  <c r="E432" i="2"/>
  <c r="E428" i="2"/>
  <c r="E427" i="2" s="1"/>
  <c r="E426" i="2"/>
  <c r="E425" i="2" s="1"/>
  <c r="E422" i="2"/>
  <c r="E421" i="2" s="1"/>
  <c r="E420" i="2" s="1"/>
  <c r="E419" i="2"/>
  <c r="E418" i="2" s="1"/>
  <c r="E417" i="2" s="1"/>
  <c r="E414" i="2"/>
  <c r="E413" i="2" s="1"/>
  <c r="E412" i="2" s="1"/>
  <c r="E411" i="2"/>
  <c r="E410" i="2" s="1"/>
  <c r="E409" i="2" s="1"/>
  <c r="E408" i="2"/>
  <c r="E407" i="2" s="1"/>
  <c r="E406" i="2" s="1"/>
  <c r="E403" i="2"/>
  <c r="E402" i="2" s="1"/>
  <c r="E401" i="2"/>
  <c r="E400" i="2" s="1"/>
  <c r="E393" i="2"/>
  <c r="E392" i="2" s="1"/>
  <c r="E391" i="2"/>
  <c r="E390" i="2" s="1"/>
  <c r="E389" i="2"/>
  <c r="E388" i="2" s="1"/>
  <c r="E383" i="2"/>
  <c r="E382" i="2" s="1"/>
  <c r="E381" i="2"/>
  <c r="E380" i="2" s="1"/>
  <c r="E378" i="2"/>
  <c r="E377" i="2" s="1"/>
  <c r="E376" i="2" s="1"/>
  <c r="E373" i="2"/>
  <c r="E372" i="2" s="1"/>
  <c r="E371" i="2" s="1"/>
  <c r="E370" i="2" s="1"/>
  <c r="E369" i="2" s="1"/>
  <c r="E368" i="2"/>
  <c r="E367" i="2" s="1"/>
  <c r="E366" i="2" s="1"/>
  <c r="E365" i="2" s="1"/>
  <c r="E364" i="2"/>
  <c r="E363" i="2" s="1"/>
  <c r="E362" i="2" s="1"/>
  <c r="E361" i="2" s="1"/>
  <c r="E360" i="2"/>
  <c r="E359" i="2"/>
  <c r="E355" i="2"/>
  <c r="E354" i="2" s="1"/>
  <c r="E353" i="2"/>
  <c r="E352" i="2"/>
  <c r="E344" i="2"/>
  <c r="E345" i="2"/>
  <c r="E343" i="2"/>
  <c r="E340" i="2"/>
  <c r="E341" i="2"/>
  <c r="E339" i="2"/>
  <c r="E336" i="2"/>
  <c r="E335" i="2"/>
  <c r="E333" i="2"/>
  <c r="E332" i="2"/>
  <c r="E327" i="2"/>
  <c r="E326" i="2"/>
  <c r="E322" i="2"/>
  <c r="E321" i="2" s="1"/>
  <c r="E320" i="2" s="1"/>
  <c r="E319" i="2" s="1"/>
  <c r="E315" i="2"/>
  <c r="E309" i="2"/>
  <c r="E310" i="2"/>
  <c r="E308" i="2"/>
  <c r="E303" i="2"/>
  <c r="E302" i="2" s="1"/>
  <c r="E301" i="2" s="1"/>
  <c r="E300" i="2"/>
  <c r="E299" i="2" s="1"/>
  <c r="E298" i="2" s="1"/>
  <c r="E297" i="2"/>
  <c r="E296" i="2" s="1"/>
  <c r="E293" i="2" s="1"/>
  <c r="E292" i="2"/>
  <c r="E291" i="2" s="1"/>
  <c r="E289" i="2"/>
  <c r="E288" i="2" s="1"/>
  <c r="E287" i="2"/>
  <c r="E286" i="2"/>
  <c r="E277" i="2"/>
  <c r="E276" i="2" s="1"/>
  <c r="E275" i="2"/>
  <c r="E274" i="2" s="1"/>
  <c r="E273" i="2"/>
  <c r="E272" i="2" s="1"/>
  <c r="E271" i="2"/>
  <c r="E270" i="2" s="1"/>
  <c r="E268" i="2"/>
  <c r="E267" i="2" s="1"/>
  <c r="E266" i="2"/>
  <c r="E265" i="2" s="1"/>
  <c r="E262" i="2"/>
  <c r="E259" i="2"/>
  <c r="E258" i="2" s="1"/>
  <c r="E255" i="2"/>
  <c r="E254" i="2" s="1"/>
  <c r="E251" i="2"/>
  <c r="E250" i="2" s="1"/>
  <c r="E248" i="2"/>
  <c r="E249" i="2"/>
  <c r="E247" i="2"/>
  <c r="E241" i="2"/>
  <c r="E242" i="2"/>
  <c r="E240" i="2"/>
  <c r="E233" i="2"/>
  <c r="E232" i="2" s="1"/>
  <c r="E231" i="2"/>
  <c r="E230" i="2" s="1"/>
  <c r="E229" i="2"/>
  <c r="E228" i="2" s="1"/>
  <c r="E225" i="2"/>
  <c r="E224" i="2" s="1"/>
  <c r="E223" i="2"/>
  <c r="E222" i="2" s="1"/>
  <c r="E219" i="2"/>
  <c r="E218" i="2" s="1"/>
  <c r="E217" i="2"/>
  <c r="E216" i="2" s="1"/>
  <c r="E213" i="2"/>
  <c r="E212" i="2" s="1"/>
  <c r="E207" i="2"/>
  <c r="E206" i="2" s="1"/>
  <c r="E202" i="2"/>
  <c r="E201" i="2" s="1"/>
  <c r="E200" i="2"/>
  <c r="E199" i="2"/>
  <c r="E194" i="2"/>
  <c r="E193" i="2"/>
  <c r="E189" i="2"/>
  <c r="E188" i="2"/>
  <c r="E184" i="2"/>
  <c r="E183" i="2" s="1"/>
  <c r="E182" i="2"/>
  <c r="E181" i="2" s="1"/>
  <c r="E180" i="2"/>
  <c r="E179" i="2" s="1"/>
  <c r="E172" i="2"/>
  <c r="E171" i="2"/>
  <c r="E167" i="2"/>
  <c r="E166" i="2"/>
  <c r="E162" i="2"/>
  <c r="E161" i="2" s="1"/>
  <c r="E160" i="2"/>
  <c r="E159" i="2" s="1"/>
  <c r="E157" i="2"/>
  <c r="E152" i="2"/>
  <c r="E151" i="2" s="1"/>
  <c r="E150" i="2" s="1"/>
  <c r="E149" i="2" s="1"/>
  <c r="E148" i="2" s="1"/>
  <c r="E147" i="2"/>
  <c r="E146" i="2"/>
  <c r="E143" i="2"/>
  <c r="E142" i="2"/>
  <c r="E140" i="2"/>
  <c r="E139" i="2"/>
  <c r="H37" i="1"/>
  <c r="E136" i="2"/>
  <c r="E135" i="2" s="1"/>
  <c r="E134" i="2"/>
  <c r="E133" i="2"/>
  <c r="E131" i="2"/>
  <c r="E130" i="2" s="1"/>
  <c r="E129" i="2"/>
  <c r="E128" i="2"/>
  <c r="E123" i="2"/>
  <c r="E122" i="2"/>
  <c r="E121" i="2"/>
  <c r="E117" i="2"/>
  <c r="E116" i="2"/>
  <c r="E115" i="2"/>
  <c r="E114" i="2"/>
  <c r="E110" i="2"/>
  <c r="E111" i="2"/>
  <c r="E109" i="2"/>
  <c r="E105" i="2"/>
  <c r="E104" i="2" s="1"/>
  <c r="E103" i="2" s="1"/>
  <c r="E102" i="2"/>
  <c r="E101" i="2"/>
  <c r="E99" i="2"/>
  <c r="E98" i="2" s="1"/>
  <c r="E96" i="2"/>
  <c r="E95" i="2" s="1"/>
  <c r="E94" i="2"/>
  <c r="E93" i="2" s="1"/>
  <c r="E92" i="2"/>
  <c r="E91" i="2" s="1"/>
  <c r="E85" i="2"/>
  <c r="E84" i="2" s="1"/>
  <c r="E83" i="2" s="1"/>
  <c r="E82" i="2"/>
  <c r="E81" i="2" s="1"/>
  <c r="E80" i="2" s="1"/>
  <c r="E79" i="2"/>
  <c r="E78" i="2" s="1"/>
  <c r="E77" i="2"/>
  <c r="E76" i="2"/>
  <c r="E74" i="2"/>
  <c r="E73" i="2" s="1"/>
  <c r="E72" i="2"/>
  <c r="E71" i="2" s="1"/>
  <c r="E67" i="2"/>
  <c r="E66" i="2" s="1"/>
  <c r="E65" i="2"/>
  <c r="E64" i="2" s="1"/>
  <c r="E63" i="2"/>
  <c r="E62" i="2" s="1"/>
  <c r="E61" i="2"/>
  <c r="E60" i="2" s="1"/>
  <c r="E59" i="2"/>
  <c r="E58" i="2" s="1"/>
  <c r="E57" i="2"/>
  <c r="E56" i="2" s="1"/>
  <c r="E55" i="2"/>
  <c r="E54" i="2" s="1"/>
  <c r="E53" i="2"/>
  <c r="E52" i="2" s="1"/>
  <c r="E51" i="2"/>
  <c r="E50" i="2" s="1"/>
  <c r="E49" i="2"/>
  <c r="E48" i="2" s="1"/>
  <c r="E47" i="2"/>
  <c r="E46" i="2" s="1"/>
  <c r="E43" i="2"/>
  <c r="E42" i="2" s="1"/>
  <c r="E41" i="2" s="1"/>
  <c r="E40" i="2"/>
  <c r="E39" i="2"/>
  <c r="E37" i="2"/>
  <c r="E36" i="2"/>
  <c r="E34" i="2"/>
  <c r="E33" i="2" s="1"/>
  <c r="E29" i="2"/>
  <c r="E28" i="2" s="1"/>
  <c r="E27" i="2"/>
  <c r="E26" i="2" s="1"/>
  <c r="E23" i="2"/>
  <c r="E22" i="2" s="1"/>
  <c r="E20" i="2"/>
  <c r="H22" i="1"/>
  <c r="H21" i="1" s="1"/>
  <c r="H19" i="1"/>
  <c r="H18" i="1" s="1"/>
  <c r="H923" i="1"/>
  <c r="H922" i="1" s="1"/>
  <c r="H921" i="1" s="1"/>
  <c r="H920" i="1" s="1"/>
  <c r="H919" i="1" s="1"/>
  <c r="H915" i="1"/>
  <c r="H914" i="1" s="1"/>
  <c r="H908" i="1"/>
  <c r="H903" i="1"/>
  <c r="H902" i="1" s="1"/>
  <c r="H901" i="1" s="1"/>
  <c r="H900" i="1" s="1"/>
  <c r="H893" i="1"/>
  <c r="H892" i="1" s="1"/>
  <c r="H891" i="1" s="1"/>
  <c r="H890" i="1" s="1"/>
  <c r="H889" i="1" s="1"/>
  <c r="E55" i="3" s="1"/>
  <c r="H885" i="1"/>
  <c r="H884" i="1" s="1"/>
  <c r="H883" i="1" s="1"/>
  <c r="H882" i="1" s="1"/>
  <c r="H880" i="1"/>
  <c r="H879" i="1" s="1"/>
  <c r="H878" i="1" s="1"/>
  <c r="H877" i="1" s="1"/>
  <c r="H874" i="1"/>
  <c r="H873" i="1" s="1"/>
  <c r="H872" i="1" s="1"/>
  <c r="H871" i="1" s="1"/>
  <c r="H869" i="1"/>
  <c r="H868" i="1" s="1"/>
  <c r="H866" i="1"/>
  <c r="H864" i="1"/>
  <c r="H857" i="1"/>
  <c r="H855" i="1"/>
  <c r="H853" i="1"/>
  <c r="H850" i="1"/>
  <c r="H847" i="1" s="1"/>
  <c r="H843" i="1"/>
  <c r="H841" i="1"/>
  <c r="H837" i="1"/>
  <c r="H833" i="1"/>
  <c r="H832" i="1" s="1"/>
  <c r="H831" i="1" s="1"/>
  <c r="H828" i="1"/>
  <c r="H827" i="1" s="1"/>
  <c r="H826" i="1" s="1"/>
  <c r="H825" i="1" s="1"/>
  <c r="H820" i="1"/>
  <c r="H819" i="1" s="1"/>
  <c r="H818" i="1" s="1"/>
  <c r="H817" i="1" s="1"/>
  <c r="H816" i="1" s="1"/>
  <c r="H815" i="1" s="1"/>
  <c r="H810" i="1"/>
  <c r="H809" i="1" s="1"/>
  <c r="H808" i="1" s="1"/>
  <c r="H806" i="1"/>
  <c r="H804" i="1"/>
  <c r="H799" i="1"/>
  <c r="H798" i="1" s="1"/>
  <c r="H797" i="1" s="1"/>
  <c r="H796" i="1" s="1"/>
  <c r="H793" i="1"/>
  <c r="H792" i="1" s="1"/>
  <c r="H791" i="1" s="1"/>
  <c r="H790" i="1" s="1"/>
  <c r="H788" i="1"/>
  <c r="H786" i="1"/>
  <c r="H782" i="1"/>
  <c r="H776" i="1"/>
  <c r="H771" i="1"/>
  <c r="H770" i="1" s="1"/>
  <c r="H769" i="1" s="1"/>
  <c r="H768" i="1" s="1"/>
  <c r="H764" i="1"/>
  <c r="H763" i="1" s="1"/>
  <c r="H762" i="1" s="1"/>
  <c r="H761" i="1" s="1"/>
  <c r="H760" i="1" s="1"/>
  <c r="H750" i="1"/>
  <c r="H748" i="1"/>
  <c r="H746" i="1"/>
  <c r="H741" i="1"/>
  <c r="H739" i="1"/>
  <c r="H730" i="1"/>
  <c r="H729" i="1" s="1"/>
  <c r="H728" i="1" s="1"/>
  <c r="H727" i="1" s="1"/>
  <c r="H726" i="1" s="1"/>
  <c r="H725" i="1" s="1"/>
  <c r="H723" i="1"/>
  <c r="H722" i="1" s="1"/>
  <c r="H721" i="1" s="1"/>
  <c r="H720" i="1" s="1"/>
  <c r="H718" i="1"/>
  <c r="H717" i="1" s="1"/>
  <c r="H716" i="1" s="1"/>
  <c r="H715" i="1" s="1"/>
  <c r="H711" i="1"/>
  <c r="H707" i="1"/>
  <c r="H702" i="1"/>
  <c r="H701" i="1" s="1"/>
  <c r="H696" i="1"/>
  <c r="H695" i="1" s="1"/>
  <c r="H694" i="1" s="1"/>
  <c r="H693" i="1" s="1"/>
  <c r="H691" i="1"/>
  <c r="H689" i="1"/>
  <c r="H686" i="1"/>
  <c r="H679" i="1"/>
  <c r="H668" i="1"/>
  <c r="H667" i="1" s="1"/>
  <c r="H666" i="1" s="1"/>
  <c r="H665" i="1" s="1"/>
  <c r="H663" i="1"/>
  <c r="H661" i="1"/>
  <c r="H656" i="1"/>
  <c r="H655" i="1" s="1"/>
  <c r="H654" i="1" s="1"/>
  <c r="H653" i="1" s="1"/>
  <c r="H651" i="1"/>
  <c r="H650" i="1" s="1"/>
  <c r="H647" i="1"/>
  <c r="H645" i="1"/>
  <c r="H642" i="1"/>
  <c r="H640" i="1"/>
  <c r="H638" i="1"/>
  <c r="H626" i="1"/>
  <c r="H619" i="1"/>
  <c r="H617" i="1"/>
  <c r="H612" i="1"/>
  <c r="H611" i="1" s="1"/>
  <c r="H610" i="1" s="1"/>
  <c r="H609" i="1" s="1"/>
  <c r="H607" i="1"/>
  <c r="H606" i="1" s="1"/>
  <c r="H605" i="1" s="1"/>
  <c r="H604" i="1" s="1"/>
  <c r="H599" i="1"/>
  <c r="H598" i="1" s="1"/>
  <c r="H596" i="1"/>
  <c r="H595" i="1" s="1"/>
  <c r="H593" i="1"/>
  <c r="H591" i="1"/>
  <c r="H589" i="1"/>
  <c r="H587" i="1"/>
  <c r="H584" i="1"/>
  <c r="H582" i="1"/>
  <c r="H580" i="1"/>
  <c r="H578" i="1"/>
  <c r="H576" i="1"/>
  <c r="H572" i="1"/>
  <c r="H570" i="1"/>
  <c r="H568" i="1"/>
  <c r="H566" i="1"/>
  <c r="H564" i="1"/>
  <c r="H562" i="1"/>
  <c r="H556" i="1"/>
  <c r="H555" i="1" s="1"/>
  <c r="H554" i="1" s="1"/>
  <c r="H553" i="1" s="1"/>
  <c r="H551" i="1"/>
  <c r="H550" i="1" s="1"/>
  <c r="H549" i="1" s="1"/>
  <c r="H548" i="1" s="1"/>
  <c r="H546" i="1"/>
  <c r="H544" i="1"/>
  <c r="H539" i="1"/>
  <c r="H538" i="1" s="1"/>
  <c r="H537" i="1" s="1"/>
  <c r="H536" i="1" s="1"/>
  <c r="H534" i="1"/>
  <c r="H533" i="1" s="1"/>
  <c r="H531" i="1"/>
  <c r="H529" i="1"/>
  <c r="H524" i="1"/>
  <c r="H522" i="1"/>
  <c r="H518" i="1"/>
  <c r="H505" i="1"/>
  <c r="H504" i="1" s="1"/>
  <c r="H503" i="1" s="1"/>
  <c r="H502" i="1" s="1"/>
  <c r="H501" i="1" s="1"/>
  <c r="H497" i="1"/>
  <c r="H496" i="1" s="1"/>
  <c r="H495" i="1" s="1"/>
  <c r="H493" i="1"/>
  <c r="H492" i="1" s="1"/>
  <c r="H491" i="1" s="1"/>
  <c r="H490" i="1" s="1"/>
  <c r="H483" i="1"/>
  <c r="H482" i="1" s="1"/>
  <c r="H480" i="1"/>
  <c r="H479" i="1" s="1"/>
  <c r="H473" i="1"/>
  <c r="H472" i="1" s="1"/>
  <c r="H471" i="1" s="1"/>
  <c r="H470" i="1" s="1"/>
  <c r="H469" i="1" s="1"/>
  <c r="H468" i="1" s="1"/>
  <c r="H464" i="1"/>
  <c r="H463" i="1" s="1"/>
  <c r="H462" i="1" s="1"/>
  <c r="H461" i="1" s="1"/>
  <c r="H460" i="1" s="1"/>
  <c r="H459" i="1" s="1"/>
  <c r="H456" i="1"/>
  <c r="H455" i="1" s="1"/>
  <c r="H454" i="1" s="1"/>
  <c r="H453" i="1" s="1"/>
  <c r="H451" i="1"/>
  <c r="H450" i="1" s="1"/>
  <c r="H449" i="1" s="1"/>
  <c r="H448" i="1" s="1"/>
  <c r="H444" i="1"/>
  <c r="H443" i="1" s="1"/>
  <c r="H442" i="1" s="1"/>
  <c r="H441" i="1" s="1"/>
  <c r="H440" i="1" s="1"/>
  <c r="H439" i="1" s="1"/>
  <c r="H437" i="1"/>
  <c r="H436" i="1" s="1"/>
  <c r="H435" i="1" s="1"/>
  <c r="H434" i="1" s="1"/>
  <c r="H433" i="1" s="1"/>
  <c r="H431" i="1"/>
  <c r="H429" i="1"/>
  <c r="H427" i="1"/>
  <c r="H420" i="1"/>
  <c r="H418" i="1"/>
  <c r="H417" i="1" s="1"/>
  <c r="H415" i="1"/>
  <c r="H412" i="1" s="1"/>
  <c r="H410" i="1"/>
  <c r="H409" i="1" s="1"/>
  <c r="H406" i="1"/>
  <c r="H405" i="1" s="1"/>
  <c r="H404" i="1" s="1"/>
  <c r="H399" i="1"/>
  <c r="H397" i="1"/>
  <c r="H391" i="1"/>
  <c r="H385" i="1"/>
  <c r="H383" i="1"/>
  <c r="H378" i="1"/>
  <c r="H375" i="1"/>
  <c r="H373" i="1"/>
  <c r="H370" i="1"/>
  <c r="H364" i="1"/>
  <c r="H363" i="1" s="1"/>
  <c r="H362" i="1" s="1"/>
  <c r="H360" i="1"/>
  <c r="H359" i="1" s="1"/>
  <c r="H358" i="1" s="1"/>
  <c r="H357" i="1" s="1"/>
  <c r="H354" i="1"/>
  <c r="H353" i="1" s="1"/>
  <c r="H352" i="1" s="1"/>
  <c r="H351" i="1" s="1"/>
  <c r="E49" i="3" s="1"/>
  <c r="H342" i="1"/>
  <c r="H341" i="1" s="1"/>
  <c r="H340" i="1" s="1"/>
  <c r="H339" i="1" s="1"/>
  <c r="H335" i="1"/>
  <c r="H334" i="1" s="1"/>
  <c r="H333" i="1" s="1"/>
  <c r="H332" i="1" s="1"/>
  <c r="H331" i="1" s="1"/>
  <c r="H330" i="1" s="1"/>
  <c r="H326" i="1"/>
  <c r="H325" i="1" s="1"/>
  <c r="H324" i="1" s="1"/>
  <c r="H322" i="1"/>
  <c r="H321" i="1" s="1"/>
  <c r="H320" i="1" s="1"/>
  <c r="H318" i="1"/>
  <c r="H307" i="1"/>
  <c r="H306" i="1" s="1"/>
  <c r="H305" i="1" s="1"/>
  <c r="H304" i="1" s="1"/>
  <c r="H303" i="1" s="1"/>
  <c r="H295" i="1"/>
  <c r="H293" i="1"/>
  <c r="H284" i="1"/>
  <c r="H283" i="1" s="1"/>
  <c r="H282" i="1" s="1"/>
  <c r="H281" i="1" s="1"/>
  <c r="E35" i="3" s="1"/>
  <c r="H279" i="1"/>
  <c r="H278" i="1" s="1"/>
  <c r="H277" i="1" s="1"/>
  <c r="H275" i="1"/>
  <c r="H273" i="1"/>
  <c r="H267" i="1"/>
  <c r="H266" i="1" s="1"/>
  <c r="H262" i="1" s="1"/>
  <c r="H258" i="1"/>
  <c r="H244" i="1"/>
  <c r="H243" i="1" s="1"/>
  <c r="H242" i="1" s="1"/>
  <c r="H237" i="1"/>
  <c r="H236" i="1" s="1"/>
  <c r="H235" i="1" s="1"/>
  <c r="H233" i="1"/>
  <c r="H231" i="1"/>
  <c r="H225" i="1"/>
  <c r="H224" i="1" s="1"/>
  <c r="H223" i="1" s="1"/>
  <c r="H221" i="1"/>
  <c r="H220" i="1" s="1"/>
  <c r="H219" i="1" s="1"/>
  <c r="H215" i="1"/>
  <c r="H214" i="1" s="1"/>
  <c r="H213" i="1" s="1"/>
  <c r="H212" i="1" s="1"/>
  <c r="H210" i="1"/>
  <c r="H208" i="1"/>
  <c r="H202" i="1"/>
  <c r="H200" i="1"/>
  <c r="H196" i="1"/>
  <c r="H195" i="1" s="1"/>
  <c r="H193" i="1"/>
  <c r="H192" i="1" s="1"/>
  <c r="H185" i="1"/>
  <c r="H184" i="1" s="1"/>
  <c r="H183" i="1" s="1"/>
  <c r="H182" i="1" s="1"/>
  <c r="H180" i="1"/>
  <c r="H179" i="1" s="1"/>
  <c r="H178" i="1" s="1"/>
  <c r="H177" i="1" s="1"/>
  <c r="H174" i="1"/>
  <c r="H173" i="1" s="1"/>
  <c r="H171" i="1"/>
  <c r="H169" i="1"/>
  <c r="H166" i="1"/>
  <c r="H161" i="1"/>
  <c r="H160" i="1" s="1"/>
  <c r="H159" i="1" s="1"/>
  <c r="H157" i="1"/>
  <c r="H156" i="1" s="1"/>
  <c r="H155" i="1" s="1"/>
  <c r="H153" i="1"/>
  <c r="H152" i="1" s="1"/>
  <c r="H150" i="1"/>
  <c r="H149" i="1" s="1"/>
  <c r="H147" i="1"/>
  <c r="H145" i="1"/>
  <c r="H134" i="1"/>
  <c r="H129" i="1"/>
  <c r="H128" i="1" s="1"/>
  <c r="H126" i="1"/>
  <c r="H125" i="1" s="1"/>
  <c r="H121" i="1"/>
  <c r="H120" i="1" s="1"/>
  <c r="H118" i="1"/>
  <c r="H117" i="1" s="1"/>
  <c r="H109" i="1"/>
  <c r="H108" i="1" s="1"/>
  <c r="H106" i="1"/>
  <c r="H105" i="1" s="1"/>
  <c r="H103" i="1"/>
  <c r="H102" i="1" s="1"/>
  <c r="H98" i="1"/>
  <c r="H97" i="1" s="1"/>
  <c r="H96" i="1" s="1"/>
  <c r="H95" i="1" s="1"/>
  <c r="H92" i="1"/>
  <c r="H91" i="1" s="1"/>
  <c r="H90" i="1" s="1"/>
  <c r="H88" i="1"/>
  <c r="H85" i="1"/>
  <c r="H79" i="1"/>
  <c r="H78" i="1" s="1"/>
  <c r="H77" i="1" s="1"/>
  <c r="H76" i="1" s="1"/>
  <c r="E22" i="3" s="1"/>
  <c r="H74" i="1"/>
  <c r="H73" i="1" s="1"/>
  <c r="H72" i="1" s="1"/>
  <c r="H71" i="1" s="1"/>
  <c r="H68" i="1"/>
  <c r="H67" i="1" s="1"/>
  <c r="H65" i="1"/>
  <c r="H61" i="1"/>
  <c r="H56" i="1"/>
  <c r="H55" i="1" s="1"/>
  <c r="H54" i="1" s="1"/>
  <c r="H53" i="1" s="1"/>
  <c r="H50" i="1"/>
  <c r="H44" i="1"/>
  <c r="H43" i="1" s="1"/>
  <c r="H40" i="1"/>
  <c r="H31" i="1"/>
  <c r="H30" i="1" s="1"/>
  <c r="H29" i="1" s="1"/>
  <c r="E405" i="2" l="1"/>
  <c r="E404" i="2" s="1"/>
  <c r="E431" i="2"/>
  <c r="E430" i="2" s="1"/>
  <c r="E429" i="2" s="1"/>
  <c r="H382" i="1"/>
  <c r="H381" i="1" s="1"/>
  <c r="H380" i="1" s="1"/>
  <c r="E253" i="2"/>
  <c r="E314" i="2"/>
  <c r="E313" i="2" s="1"/>
  <c r="E312" i="2" s="1"/>
  <c r="E311" i="2" s="1"/>
  <c r="E205" i="2"/>
  <c r="E204" i="2" s="1"/>
  <c r="H338" i="1"/>
  <c r="E46" i="3"/>
  <c r="E45" i="3" s="1"/>
  <c r="E45" i="2"/>
  <c r="H317" i="1"/>
  <c r="H316" i="1" s="1"/>
  <c r="H315" i="1" s="1"/>
  <c r="H314" i="1" s="1"/>
  <c r="E19" i="2"/>
  <c r="H515" i="1"/>
  <c r="H49" i="1"/>
  <c r="H48" i="1" s="1"/>
  <c r="H47" i="1" s="1"/>
  <c r="H836" i="1"/>
  <c r="H775" i="1"/>
  <c r="H774" i="1" s="1"/>
  <c r="H561" i="1"/>
  <c r="H257" i="1"/>
  <c r="H256" i="1" s="1"/>
  <c r="H255" i="1" s="1"/>
  <c r="H254" i="1" s="1"/>
  <c r="E33" i="3" s="1"/>
  <c r="E269" i="2"/>
  <c r="E525" i="2"/>
  <c r="E524" i="2" s="1"/>
  <c r="E523" i="2" s="1"/>
  <c r="E522" i="2" s="1"/>
  <c r="E227" i="2"/>
  <c r="E226" i="2" s="1"/>
  <c r="E113" i="2"/>
  <c r="H623" i="1"/>
  <c r="H622" i="1" s="1"/>
  <c r="H621" i="1" s="1"/>
  <c r="H852" i="1"/>
  <c r="H678" i="1"/>
  <c r="H677" i="1" s="1"/>
  <c r="H676" i="1" s="1"/>
  <c r="H745" i="1"/>
  <c r="H744" i="1" s="1"/>
  <c r="H743" i="1" s="1"/>
  <c r="E580" i="2"/>
  <c r="E579" i="2" s="1"/>
  <c r="H116" i="1"/>
  <c r="E572" i="2"/>
  <c r="E571" i="2" s="1"/>
  <c r="E20" i="3"/>
  <c r="E614" i="2"/>
  <c r="E613" i="2" s="1"/>
  <c r="E634" i="2"/>
  <c r="E633" i="2" s="1"/>
  <c r="E629" i="2" s="1"/>
  <c r="E609" i="2"/>
  <c r="E608" i="2" s="1"/>
  <c r="E586" i="2"/>
  <c r="E597" i="2"/>
  <c r="E596" i="2" s="1"/>
  <c r="E595" i="2" s="1"/>
  <c r="E562" i="2"/>
  <c r="E557" i="2" s="1"/>
  <c r="E541" i="2"/>
  <c r="E540" i="2" s="1"/>
  <c r="E536" i="2" s="1"/>
  <c r="E551" i="2"/>
  <c r="E550" i="2" s="1"/>
  <c r="E506" i="2"/>
  <c r="E505" i="2" s="1"/>
  <c r="E492" i="2"/>
  <c r="E491" i="2" s="1"/>
  <c r="E490" i="2" s="1"/>
  <c r="E444" i="2"/>
  <c r="E443" i="2" s="1"/>
  <c r="E442" i="2" s="1"/>
  <c r="E441" i="2" s="1"/>
  <c r="E450" i="2"/>
  <c r="E449" i="2" s="1"/>
  <c r="E448" i="2" s="1"/>
  <c r="E447" i="2" s="1"/>
  <c r="E358" i="2"/>
  <c r="E357" i="2" s="1"/>
  <c r="E356" i="2" s="1"/>
  <c r="E351" i="2"/>
  <c r="E350" i="2" s="1"/>
  <c r="E349" i="2" s="1"/>
  <c r="E342" i="2"/>
  <c r="E338" i="2"/>
  <c r="E334" i="2"/>
  <c r="E325" i="2"/>
  <c r="E324" i="2" s="1"/>
  <c r="E323" i="2" s="1"/>
  <c r="E318" i="2" s="1"/>
  <c r="E331" i="2"/>
  <c r="E307" i="2"/>
  <c r="E306" i="2" s="1"/>
  <c r="E305" i="2" s="1"/>
  <c r="E285" i="2"/>
  <c r="E282" i="2" s="1"/>
  <c r="E264" i="2"/>
  <c r="E246" i="2"/>
  <c r="E245" i="2" s="1"/>
  <c r="E244" i="2" s="1"/>
  <c r="E239" i="2"/>
  <c r="E238" i="2" s="1"/>
  <c r="E237" i="2" s="1"/>
  <c r="E215" i="2"/>
  <c r="E214" i="2" s="1"/>
  <c r="E198" i="2"/>
  <c r="E197" i="2" s="1"/>
  <c r="E196" i="2" s="1"/>
  <c r="E195" i="2" s="1"/>
  <c r="E192" i="2"/>
  <c r="E187" i="2"/>
  <c r="E170" i="2"/>
  <c r="E169" i="2" s="1"/>
  <c r="E168" i="2" s="1"/>
  <c r="E165" i="2"/>
  <c r="E164" i="2" s="1"/>
  <c r="E163" i="2" s="1"/>
  <c r="E156" i="2"/>
  <c r="E155" i="2" s="1"/>
  <c r="E154" i="2" s="1"/>
  <c r="E132" i="2"/>
  <c r="E141" i="2"/>
  <c r="E145" i="2"/>
  <c r="E144" i="2" s="1"/>
  <c r="E138" i="2"/>
  <c r="E497" i="2"/>
  <c r="E531" i="2"/>
  <c r="E530" i="2" s="1"/>
  <c r="E529" i="2" s="1"/>
  <c r="E399" i="2"/>
  <c r="E398" i="2" s="1"/>
  <c r="E397" i="2" s="1"/>
  <c r="E221" i="2"/>
  <c r="E220" i="2" s="1"/>
  <c r="E127" i="2"/>
  <c r="E120" i="2"/>
  <c r="E108" i="2"/>
  <c r="E107" i="2" s="1"/>
  <c r="E100" i="2"/>
  <c r="E97" i="2" s="1"/>
  <c r="E75" i="2"/>
  <c r="E70" i="2" s="1"/>
  <c r="E38" i="2"/>
  <c r="E35" i="2"/>
  <c r="E387" i="2"/>
  <c r="E379" i="2"/>
  <c r="E475" i="2"/>
  <c r="E474" i="2" s="1"/>
  <c r="E424" i="2"/>
  <c r="E423" i="2" s="1"/>
  <c r="H28" i="1"/>
  <c r="E17" i="3" s="1"/>
  <c r="E59" i="3"/>
  <c r="E57" i="3"/>
  <c r="E56" i="3" s="1"/>
  <c r="H660" i="1"/>
  <c r="H659" i="1" s="1"/>
  <c r="H658" i="1" s="1"/>
  <c r="H60" i="1"/>
  <c r="H59" i="1" s="1"/>
  <c r="H369" i="1"/>
  <c r="H368" i="1" s="1"/>
  <c r="H367" i="1" s="1"/>
  <c r="H396" i="1"/>
  <c r="H395" i="1" s="1"/>
  <c r="H394" i="1" s="1"/>
  <c r="H637" i="1"/>
  <c r="H191" i="1"/>
  <c r="H543" i="1"/>
  <c r="H542" i="1" s="1"/>
  <c r="H541" i="1" s="1"/>
  <c r="H785" i="1"/>
  <c r="H784" i="1" s="1"/>
  <c r="H17" i="1"/>
  <c r="H16" i="1" s="1"/>
  <c r="H144" i="1"/>
  <c r="H143" i="1" s="1"/>
  <c r="H142" i="1" s="1"/>
  <c r="H36" i="1"/>
  <c r="H35" i="1" s="1"/>
  <c r="H34" i="1" s="1"/>
  <c r="H426" i="1"/>
  <c r="H425" i="1" s="1"/>
  <c r="H424" i="1" s="1"/>
  <c r="H803" i="1"/>
  <c r="H802" i="1" s="1"/>
  <c r="H489" i="1"/>
  <c r="H488" i="1" s="1"/>
  <c r="H487" i="1" s="1"/>
  <c r="H616" i="1"/>
  <c r="H615" i="1" s="1"/>
  <c r="H614" i="1" s="1"/>
  <c r="H84" i="1"/>
  <c r="H83" i="1" s="1"/>
  <c r="H82" i="1" s="1"/>
  <c r="H863" i="1"/>
  <c r="H862" i="1" s="1"/>
  <c r="E416" i="2"/>
  <c r="E90" i="2"/>
  <c r="E436" i="2"/>
  <c r="E435" i="2" s="1"/>
  <c r="E434" i="2" s="1"/>
  <c r="E517" i="2"/>
  <c r="E516" i="2" s="1"/>
  <c r="E515" i="2" s="1"/>
  <c r="H458" i="1"/>
  <c r="H218" i="1"/>
  <c r="H356" i="1"/>
  <c r="E50" i="3" s="1"/>
  <c r="H207" i="1"/>
  <c r="H206" i="1" s="1"/>
  <c r="H205" i="1" s="1"/>
  <c r="H204" i="1" s="1"/>
  <c r="E29" i="3" s="1"/>
  <c r="H528" i="1"/>
  <c r="H586" i="1"/>
  <c r="H292" i="1"/>
  <c r="H291" i="1" s="1"/>
  <c r="H290" i="1" s="1"/>
  <c r="H289" i="1" s="1"/>
  <c r="H644" i="1"/>
  <c r="H738" i="1"/>
  <c r="H737" i="1" s="1"/>
  <c r="H736" i="1" s="1"/>
  <c r="H176" i="1"/>
  <c r="E26" i="3" s="1"/>
  <c r="H272" i="1"/>
  <c r="H271" i="1" s="1"/>
  <c r="H270" i="1" s="1"/>
  <c r="H269" i="1" s="1"/>
  <c r="H706" i="1"/>
  <c r="H700" i="1" s="1"/>
  <c r="H699" i="1" s="1"/>
  <c r="H698" i="1" s="1"/>
  <c r="H907" i="1"/>
  <c r="H906" i="1" s="1"/>
  <c r="H905" i="1" s="1"/>
  <c r="H899" i="1" s="1"/>
  <c r="H898" i="1" s="1"/>
  <c r="H897" i="1" s="1"/>
  <c r="H133" i="1"/>
  <c r="H165" i="1"/>
  <c r="H164" i="1" s="1"/>
  <c r="H199" i="1"/>
  <c r="H198" i="1" s="1"/>
  <c r="H230" i="1"/>
  <c r="H229" i="1" s="1"/>
  <c r="H228" i="1" s="1"/>
  <c r="H447" i="1"/>
  <c r="H101" i="1"/>
  <c r="H100" i="1" s="1"/>
  <c r="H478" i="1"/>
  <c r="H477" i="1" s="1"/>
  <c r="H685" i="1"/>
  <c r="H684" i="1" s="1"/>
  <c r="H683" i="1" s="1"/>
  <c r="H876" i="1"/>
  <c r="E54" i="3" s="1"/>
  <c r="E415" i="2" l="1"/>
  <c r="E375" i="2"/>
  <c r="E374" i="2" s="1"/>
  <c r="E585" i="2"/>
  <c r="E584" i="2" s="1"/>
  <c r="H248" i="1"/>
  <c r="E34" i="3"/>
  <c r="H560" i="1"/>
  <c r="H559" i="1" s="1"/>
  <c r="H81" i="1"/>
  <c r="E23" i="3" s="1"/>
  <c r="H735" i="1"/>
  <c r="H734" i="1" s="1"/>
  <c r="H141" i="1"/>
  <c r="H140" i="1" s="1"/>
  <c r="E337" i="2"/>
  <c r="E252" i="2"/>
  <c r="E178" i="2"/>
  <c r="E177" i="2" s="1"/>
  <c r="E153" i="2" s="1"/>
  <c r="E112" i="2"/>
  <c r="E106" i="2" s="1"/>
  <c r="H288" i="1"/>
  <c r="H801" i="1"/>
  <c r="H795" i="1" s="1"/>
  <c r="E44" i="3" s="1"/>
  <c r="H835" i="1"/>
  <c r="H830" i="1" s="1"/>
  <c r="H824" i="1" s="1"/>
  <c r="H823" i="1" s="1"/>
  <c r="H814" i="1" s="1"/>
  <c r="H675" i="1"/>
  <c r="E40" i="3" s="1"/>
  <c r="H217" i="1"/>
  <c r="E30" i="3" s="1"/>
  <c r="E607" i="2"/>
  <c r="E473" i="2"/>
  <c r="E496" i="2"/>
  <c r="E495" i="2" s="1"/>
  <c r="E348" i="2"/>
  <c r="E330" i="2"/>
  <c r="H408" i="1"/>
  <c r="E290" i="2"/>
  <c r="E281" i="2" s="1"/>
  <c r="E203" i="2"/>
  <c r="E137" i="2"/>
  <c r="E126" i="2"/>
  <c r="E549" i="2"/>
  <c r="E32" i="2"/>
  <c r="E18" i="2" s="1"/>
  <c r="E89" i="2"/>
  <c r="E44" i="2"/>
  <c r="H446" i="1"/>
  <c r="E60" i="3"/>
  <c r="E58" i="3" s="1"/>
  <c r="E41" i="3"/>
  <c r="H366" i="1"/>
  <c r="E51" i="3" s="1"/>
  <c r="E48" i="3" s="1"/>
  <c r="H773" i="1"/>
  <c r="H767" i="1" s="1"/>
  <c r="E43" i="3" s="1"/>
  <c r="H33" i="1"/>
  <c r="E19" i="3" s="1"/>
  <c r="H636" i="1"/>
  <c r="H635" i="1" s="1"/>
  <c r="H634" i="1" s="1"/>
  <c r="H190" i="1"/>
  <c r="H189" i="1" s="1"/>
  <c r="E28" i="3" s="1"/>
  <c r="H476" i="1"/>
  <c r="H475" i="1" s="1"/>
  <c r="E21" i="3"/>
  <c r="H15" i="1"/>
  <c r="H14" i="1" s="1"/>
  <c r="E18" i="3"/>
  <c r="H514" i="1"/>
  <c r="H513" i="1" s="1"/>
  <c r="H512" i="1" s="1"/>
  <c r="E37" i="3" s="1"/>
  <c r="E31" i="3" l="1"/>
  <c r="H403" i="1"/>
  <c r="H402" i="1" s="1"/>
  <c r="H558" i="1"/>
  <c r="E38" i="3" s="1"/>
  <c r="E243" i="2"/>
  <c r="E42" i="3"/>
  <c r="E27" i="3"/>
  <c r="E16" i="3"/>
  <c r="E329" i="2"/>
  <c r="E328" i="2" s="1"/>
  <c r="E125" i="2"/>
  <c r="E124" i="2" s="1"/>
  <c r="E17" i="2"/>
  <c r="H350" i="1"/>
  <c r="E39" i="3"/>
  <c r="H766" i="1"/>
  <c r="H733" i="1" s="1"/>
  <c r="E25" i="3"/>
  <c r="E24" i="3" s="1"/>
  <c r="H188" i="1"/>
  <c r="H27" i="1"/>
  <c r="E53" i="3" l="1"/>
  <c r="E52" i="3" s="1"/>
  <c r="H401" i="1"/>
  <c r="H26" i="1" s="1"/>
  <c r="H511" i="1"/>
  <c r="H510" i="1" s="1"/>
  <c r="E36" i="3"/>
  <c r="E639" i="2"/>
  <c r="E638" i="2" s="1"/>
  <c r="E16" i="2" s="1"/>
  <c r="E14" i="3" l="1"/>
  <c r="H13" i="1"/>
</calcChain>
</file>

<file path=xl/sharedStrings.xml><?xml version="1.0" encoding="utf-8"?>
<sst xmlns="http://schemas.openxmlformats.org/spreadsheetml/2006/main" count="3131" uniqueCount="833">
  <si>
    <t>муниципального образования</t>
  </si>
  <si>
    <t>Славянский район</t>
  </si>
  <si>
    <t>к решению _ сессии Совета</t>
  </si>
  <si>
    <t>от _____________ № ___</t>
  </si>
  <si>
    <t>ВЕДОМСТВЕННАЯ СТРУКТУРА</t>
  </si>
  <si>
    <t>тысяч рублей</t>
  </si>
  <si>
    <t>№ п/п</t>
  </si>
  <si>
    <t xml:space="preserve">Наименование </t>
  </si>
  <si>
    <t>Бюджетная классификация</t>
  </si>
  <si>
    <t>2022 год</t>
  </si>
  <si>
    <t>Вед</t>
  </si>
  <si>
    <t>РЗ</t>
  </si>
  <si>
    <t>ПР</t>
  </si>
  <si>
    <t>ЦСР</t>
  </si>
  <si>
    <t>ВР</t>
  </si>
  <si>
    <t>ВСЕГО:</t>
  </si>
  <si>
    <t>Охрана семьи и детства</t>
  </si>
  <si>
    <t>Муниципальная программа «Социальная поддержка граждан»</t>
  </si>
  <si>
    <t>03 0 00 00000</t>
  </si>
  <si>
    <t>Основные мероприятия муниципальной программы «Социальная поддержка граждан»</t>
  </si>
  <si>
    <t>03 1 00 00000</t>
  </si>
  <si>
    <t>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</si>
  <si>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03 1 02 00000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</si>
  <si>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</si>
  <si>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03 1 02 60670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</si>
  <si>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</si>
  <si>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</si>
  <si>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</si>
  <si>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03 1 02 60680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</si>
  <si>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</si>
  <si>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03 1 02 60720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</si>
  <si>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</si>
  <si>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03 1 02 60730</t>
  </si>
  <si>
    <t>Муниципальная программа «Дети Кубани»</t>
  </si>
  <si>
    <t>05 0 00 00000</t>
  </si>
  <si>
    <t>Дети-сироты Славянского района</t>
  </si>
  <si>
    <t>05 5 00 00000</t>
  </si>
  <si>
    <t>Предоставление мер государственной поддержки детям из числа детей-сирот и детей, оставшихся без попечения родителей, и лицам из их числа</t>
  </si>
  <si>
    <t>05 5 01 00000</t>
  </si>
  <si>
    <t>Расходы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финансового обеспечения которых являются средства местного бюджета</t>
  </si>
  <si>
    <t>05 5 01 20820</t>
  </si>
  <si>
    <t>Капитальные вложения в объекты государственной (муниципальной) собственности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</si>
  <si>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</si>
  <si>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05 5 01 60580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</si>
  <si>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</si>
  <si>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01 C0820</t>
  </si>
  <si>
    <t>Муниципальная программа "Обеспечение жильем молодых семей муниципального образования Славянский район"</t>
  </si>
  <si>
    <t>34 0 00 00000</t>
  </si>
  <si>
    <t>Основные мероприятия муниципальной программы "Обеспечение жильем молодых семей муниципального образования Славянский район"</t>
  </si>
  <si>
    <t>34 1 00 00000</t>
  </si>
  <si>
    <t>Обеспечение реализации мероприятий по обеспечению жильем молодых семей муниципального образования Славянский район</t>
  </si>
  <si>
    <t>34 1 01 00000</t>
  </si>
  <si>
    <t>Реализация мероприятий по обеспечению жильем молодых семей</t>
  </si>
  <si>
    <t>34 1 01 Д4970</t>
  </si>
  <si>
    <t>34 1 01 L4970</t>
  </si>
  <si>
    <t xml:space="preserve">Заместитель главы муниципального </t>
  </si>
  <si>
    <t>образования Славянский район,</t>
  </si>
  <si>
    <t>начальник финансового управления</t>
  </si>
  <si>
    <t>В.П. Пахарь</t>
  </si>
  <si>
    <t>1.</t>
  </si>
  <si>
    <t>Совет муниципального образования Славянский район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</si>
  <si>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</si>
  <si>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</si>
  <si>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представительных органов муниципального образования</t>
  </si>
  <si>
    <t>50 0 00 00000</t>
  </si>
  <si>
    <t>Обеспечение деятельности председателя представительного органа муниципального образования</t>
  </si>
  <si>
    <t>50 1 00 00000</t>
  </si>
  <si>
    <t>Расходы на обеспечение функций органов местного самоуправления</t>
  </si>
  <si>
    <t>50 1 00 00190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</si>
  <si>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</si>
  <si>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функционирования представительных органов муниципального образования</t>
  </si>
  <si>
    <t>50 2 00 00000</t>
  </si>
  <si>
    <t>50 2 00 00190</t>
  </si>
  <si>
    <t>Иные бюджетные ассигнования</t>
  </si>
  <si>
    <t>2.</t>
  </si>
  <si>
    <t>Администрация муниципального образования Славянский район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</si>
  <si>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</si>
  <si>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субъекта Российской Федерации и муниципального образования</t>
  </si>
  <si>
    <t>52 0 00 00000</t>
  </si>
  <si>
    <t>Высшее должностное лицо муниципального образования</t>
  </si>
  <si>
    <t>52 1 00 00000</t>
  </si>
  <si>
    <t>52 1 00 00190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</si>
  <si>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</si>
  <si>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условий реализации муниципальной программы «Социальная поддержка граждан»</t>
  </si>
  <si>
    <t>03 1 03 00000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</si>
  <si>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</si>
  <si>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03 1 03 60880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</si>
  <si>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</si>
  <si>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03 1 03 60900</t>
  </si>
  <si>
    <t>Деятельность комиссий по делам несовершеннолетних и защите их прав</t>
  </si>
  <si>
    <t>03 1 04 00000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</si>
  <si>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</si>
  <si>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03 1 04 60890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</si>
  <si>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</si>
  <si>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05 5 01 62340</t>
  </si>
  <si>
    <t>Муниципальная программа «Развитие сельского хозяйства»</t>
  </si>
  <si>
    <t>18 0 00 00000</t>
  </si>
  <si>
    <t>Создание условий для развития сельскохозяйственного производства</t>
  </si>
  <si>
    <t>18 3 00 00000</t>
  </si>
  <si>
    <t>Осуществление отдельных полномочий Российской Федерации и государственных полномочий Краснодарского края</t>
  </si>
  <si>
    <t>18 3 01 00000</t>
  </si>
  <si>
    <t>18 3 01 60910</t>
  </si>
  <si>
    <t>Обеспечение деятельности администрации муниципального образования</t>
  </si>
  <si>
    <t>53 0 00 00000</t>
  </si>
  <si>
    <t>Обеспечение функционирования администрации муниципального образования</t>
  </si>
  <si>
    <t>53 1 00 00000</t>
  </si>
  <si>
    <t>53 1 00 00190</t>
  </si>
  <si>
    <t>Резервные фонды администрации муниципального образования</t>
  </si>
  <si>
    <t>53 1 00 20590</t>
  </si>
  <si>
    <t>53 2 00 00000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</si>
  <si>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</si>
  <si>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53 2 00 60870</t>
  </si>
  <si>
    <t>Судебная система</t>
  </si>
  <si>
    <t xml:space="preserve">Обеспечение деятельности администрации муниципального образования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</si>
  <si>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</si>
  <si>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53 2 00 51200</t>
  </si>
  <si>
    <t>Резервные фонды</t>
  </si>
  <si>
    <t>Финансовое обеспечение непредвиденных расходов</t>
  </si>
  <si>
    <t>53 3 00 00000</t>
  </si>
  <si>
    <t>53 3 00 20590</t>
  </si>
  <si>
    <t>Другие общегосударственные вопросы</t>
  </si>
  <si>
    <t>Муниципальная программа «Развитие гражданского общества в муниципальном образовании Славянский район»</t>
  </si>
  <si>
    <t>13 0 00 00000</t>
  </si>
  <si>
    <t>О взаимодействии органов местного самоуправления и общественных объединений социальной направленности</t>
  </si>
  <si>
    <t>13 1 00 00000</t>
  </si>
  <si>
    <t>Обеспечение реализации мероприятий по взаимодействию органов местного самоуправления и общественных организаций социальной направленности</t>
  </si>
  <si>
    <t>13 1 01 00000</t>
  </si>
  <si>
    <t>Мероприятия по празднованию государственных и международных праздников, памятных дат и исторических событий России, Краснодарского края и Славянского района, юбилейных дат общественных организаций</t>
  </si>
  <si>
    <t>13 1 01 10060</t>
  </si>
  <si>
    <t>Мероприятия по поддержке социально-ориентированных некоммерческих организаций</t>
  </si>
  <si>
    <t>13 1 01 10090</t>
  </si>
  <si>
    <t>Предоставление субсидий бюджетным, автономным учреждениям и иным некоммерческим организациям</t>
  </si>
  <si>
    <t>Гармонизация межнациональных отношений и укрепление единства российской нации в муниципальном образовании Славянский район</t>
  </si>
  <si>
    <t>13 2 00 00000</t>
  </si>
  <si>
    <t>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</t>
  </si>
  <si>
    <t>13 2 01 00000</t>
  </si>
  <si>
    <t>Мероприятия по гармонизации межнациональных отношений и укреплению единства российской нации в муниципальном образовании Славянский район</t>
  </si>
  <si>
    <t>13 2 01 10820</t>
  </si>
  <si>
    <t>Муниципальная программа «Поддержка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порядка»</t>
  </si>
  <si>
    <t>14 0 00 00000</t>
  </si>
  <si>
    <t>Основные мероприятия муниципальной программы «Поддержка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порядка»</t>
  </si>
  <si>
    <t>14 1 00 00000</t>
  </si>
  <si>
    <t>Обеспечение реализации мероприятий в области поддержки и развития Славянского районного казачьего общества</t>
  </si>
  <si>
    <t>14 1 01 00000</t>
  </si>
  <si>
    <t>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</t>
  </si>
  <si>
    <t>14 1 01 10720</t>
  </si>
  <si>
    <t>Муниципальная программа "Информационное освещение деятельности органов местного самоуправления муниципального образования Славянский район"</t>
  </si>
  <si>
    <t>17 0 00 00000</t>
  </si>
  <si>
    <t>Основные мероприятия муниципальной программы  "Информационное освещение деятельности органов местного самоуправления муниципального образования Славянский район"</t>
  </si>
  <si>
    <t>17 1 00 00000</t>
  </si>
  <si>
    <t>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</t>
  </si>
  <si>
    <t>17 1 01 00000</t>
  </si>
  <si>
    <t>Информирование населения через средства массовой информации о деятельности органов местного самоуправления</t>
  </si>
  <si>
    <t>17 1 01 10450</t>
  </si>
  <si>
    <t>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</t>
  </si>
  <si>
    <t>17 1 02 00000</t>
  </si>
  <si>
    <t>17 1 02 10450</t>
  </si>
  <si>
    <t>Размещение социальной рекламы на объектах наружной рекламы</t>
  </si>
  <si>
    <t>17 1 03 00000</t>
  </si>
  <si>
    <t>17 1 03 10450</t>
  </si>
  <si>
    <t>Проведение Всероссийской переписи населения 2020 года</t>
  </si>
  <si>
    <t>53 2 00 54690</t>
  </si>
  <si>
    <t>Обеспечение хозяйственного обслуживания</t>
  </si>
  <si>
    <t>53 5 00 00000</t>
  </si>
  <si>
    <t>Расходы на обеспечение деятельности (оказание услуг) муниципальных учреждений</t>
  </si>
  <si>
    <t>53 5 00 00590</t>
  </si>
  <si>
    <t>Исполнение судебных актов</t>
  </si>
  <si>
    <t>53 8 00 00000</t>
  </si>
  <si>
    <t>Исполнение судебных актов и мировых соглашений органами местного самоуправления</t>
  </si>
  <si>
    <t>53 8 00 09040</t>
  </si>
  <si>
    <t>Обеспечение деятельности подведомственных учреждений</t>
  </si>
  <si>
    <t>53 9 00 00000</t>
  </si>
  <si>
    <t>53 9 00 00590</t>
  </si>
  <si>
    <t>Управление имуществом муниципального образования</t>
  </si>
  <si>
    <t>54 0 00 00000</t>
  </si>
  <si>
    <t>Мероприятия в рамках управления имуществом муниципального образования</t>
  </si>
  <si>
    <t>54 1 00 00000</t>
  </si>
  <si>
    <t>Содержание и обслуживание казны муниципального образования</t>
  </si>
  <si>
    <t>54 1 00 10010</t>
  </si>
  <si>
    <t>Управление муниципальным имуществом, связанное с оценкой недвижимости, признанием прав и регулирование отношений муниципальной собственности</t>
  </si>
  <si>
    <t>54 1 00 10020</t>
  </si>
  <si>
    <t>Национальная безопасность и правоохранительная деятельность</t>
  </si>
  <si>
    <t>Защита населения и территории от чрезвычайных ситуации природного и техногенного характера, пожарная безопасность</t>
  </si>
  <si>
    <t>Муниципальная программа «Обеспечение безопасности населения и территорий Славянского района»</t>
  </si>
  <si>
    <t>29 0 00 00000</t>
  </si>
  <si>
    <t>Мероприятия по предупреждению и ликвидации чрезвычайных ситуаций, стихийных бедствий и их последствий в муниципальном образовании Славянский район</t>
  </si>
  <si>
    <t>29 1 00 00000</t>
  </si>
  <si>
    <t>Обеспечение деятельности и функционирования ЕДДС муниципального образования Славянский район</t>
  </si>
  <si>
    <t>29 1 01 00000</t>
  </si>
  <si>
    <t xml:space="preserve">Расходы на обеспечение деятельности (оказание услуг) муниципальных учреждений </t>
  </si>
  <si>
    <t>29 1 01 00590</t>
  </si>
  <si>
    <t>29 1 01 20590</t>
  </si>
  <si>
    <t>Обеспечение деятельности аварийно-спасательной службы муниципального образования Славянский район</t>
  </si>
  <si>
    <t>29 1 03 00000</t>
  </si>
  <si>
    <t>29 1 03 00590</t>
  </si>
  <si>
    <t>Обеспечение деятельности МБУ «Управление по делам ГО и ЧС» муниципального образования Славянский район</t>
  </si>
  <si>
    <t>29 1 05 00000</t>
  </si>
  <si>
    <t>29 1 05 00590</t>
  </si>
  <si>
    <t>Система комплексного обеспечения безопасности жизнедеятельности муниципального образования Славянский район</t>
  </si>
  <si>
    <t>29 2 00 00000</t>
  </si>
  <si>
    <t>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</t>
  </si>
  <si>
    <t>29 2 01 00000</t>
  </si>
  <si>
    <t>Организация эксплуатации, технического обслуживания и обеспечение функционирования муниципального сегмента СКОБЖ</t>
  </si>
  <si>
    <t>29 2 01 11250</t>
  </si>
  <si>
    <t>Снижение рисков и смягчение последствий чрезвычайных ситуаций природного и техногенного характера</t>
  </si>
  <si>
    <t>29 3 00 00000</t>
  </si>
  <si>
    <t>Своевременное оповещение и информирование населения об угрозе возникновения чрезвычайных ситуаций межмуниципального и регионального характера</t>
  </si>
  <si>
    <t>29 3 01 00000</t>
  </si>
  <si>
    <t>Предупреждение чрезвычайных ситуаций межмуниципального и регионального характера, стихийных бедствий, эпидемий и ликвидация их последствий</t>
  </si>
  <si>
    <t>29 3 01 10100</t>
  </si>
  <si>
    <t>Обеспечение безопасности населения</t>
  </si>
  <si>
    <t>55 0 00 00000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</si>
  <si>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</si>
  <si>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55 1 00 00000</t>
  </si>
  <si>
    <t>55 1 00 20590</t>
  </si>
  <si>
    <t>Межбюджетные трансферты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</si>
  <si>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</si>
  <si>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55 1 00 60070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</si>
  <si>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</si>
  <si>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55 1 00 62600</t>
  </si>
  <si>
    <t>Пожарная безопасность поселений</t>
  </si>
  <si>
    <t>55 7 00 00000</t>
  </si>
  <si>
    <t>55 7 00 20590</t>
  </si>
  <si>
    <t>Другие вопросы в области национальной безопасности и правоохранительной деятельности</t>
  </si>
  <si>
    <t>Муниципальная программа «Комплексные меры по усилению минимизации угроз терроризма в муниципальном образовании Славянский район»</t>
  </si>
  <si>
    <t>07 0 00 00000</t>
  </si>
  <si>
    <t>Основные мероприятия муниципальной программы «Комплексные меры по усилению минимизации угроз терроризма в муниципальном образовании Славянский район»</t>
  </si>
  <si>
    <t>07 1 00 00000</t>
  </si>
  <si>
    <t>Повышение инженерно-технической защищенности социально значимых объектов, а также информационно-пропагандистское сопровождение антитеррористической деятельности на территории муниципального образования Славянский район</t>
  </si>
  <si>
    <t>07 1 01 00000</t>
  </si>
  <si>
    <t>Комплексные меры по усилению борьбы с терроризмом</t>
  </si>
  <si>
    <t>07 1 01 10110</t>
  </si>
  <si>
    <t>Муниципальная программа «Комплексные меры по профилактике правонарушений и охране общественного порядка в муниципальном образовании Славянский район»</t>
  </si>
  <si>
    <t>21 0 00 00000</t>
  </si>
  <si>
    <t>Основные мероприятия муниципальной программы «Комплексные меры по профилактике правонарушений и охране общественного порядка в муниципальном образовании Славянский район»</t>
  </si>
  <si>
    <t>21 1 00 00000</t>
  </si>
  <si>
    <t xml:space="preserve">Обеспечение проведения мероприятий по укреплению правопорядка, профилактике правонарушений </t>
  </si>
  <si>
    <t>21 1 01 00000</t>
  </si>
  <si>
    <t>Мероприятия по укреплению правопорядка, профилактике преступлений и правонарушений</t>
  </si>
  <si>
    <t>21 1 01 10230</t>
  </si>
  <si>
    <t>Национальная экономика</t>
  </si>
  <si>
    <t>Сельское хозяйство и рыболовство</t>
  </si>
  <si>
    <t>Развитие малых форм хозяйствования в агропромышленном комплексе муниципального образования Славянский район</t>
  </si>
  <si>
    <t>18 1 00 00000</t>
  </si>
  <si>
    <t>Финансовое обеспечение мероприятий по поддержке сельскохозяйственного производства</t>
  </si>
  <si>
    <t>18 1 01 00000</t>
  </si>
  <si>
    <t>18 1 01 60910</t>
  </si>
  <si>
    <t>Обеспечение деятельности МБУ «Сельскохозяйственный информационно-консультационный центр»</t>
  </si>
  <si>
    <t>18 1 02 00000</t>
  </si>
  <si>
    <t>18 1 02 00590</t>
  </si>
  <si>
    <t>Обеспечение эпизоотического, ветеринарно-санитарного благополучия в Славянском районе</t>
  </si>
  <si>
    <t>18 2 00 00000</t>
  </si>
  <si>
    <t>Финансовое обеспечение мероприятий по эпизоотическому и ветеринарно-санитарному благополучию в МО Славянский район</t>
  </si>
  <si>
    <t>18 2 01 00000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</si>
  <si>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</si>
  <si>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18 2 01 61650</t>
  </si>
  <si>
    <t>18 2 01 81650</t>
  </si>
  <si>
    <t>Дорожное хозяйство (дорожные фонды)</t>
  </si>
  <si>
    <t>Муниципальная программа «Развитие сети автомобильных дорог муниципального образования Славянский район»</t>
  </si>
  <si>
    <t>16 0 00 00000</t>
  </si>
  <si>
    <t>Основные мероприятия муниципальной программы «Развитие сети автомобильных дорог муниципального образования Славянский район»</t>
  </si>
  <si>
    <t>16 1 00 00000</t>
  </si>
  <si>
    <t>Капитальный ремонт автомобильных дорог общего пользования местного значения, находящийся вне границ населенных пунктов в границах муниципального района</t>
  </si>
  <si>
    <t>16 1 01 00000</t>
  </si>
  <si>
    <t>Капитальный ремонт и ремонт автомобильных дорог местного значения</t>
  </si>
  <si>
    <t>16 1 01 S2440</t>
  </si>
  <si>
    <t>Капитальный ремонт и ремонт автомобильных дорог общего пользования местного значения</t>
  </si>
  <si>
    <t>16 1 01 Д2440</t>
  </si>
  <si>
    <t>Муниципальная программа «Повышение безопасности дорожного движения муниципального образования Славянский район»</t>
  </si>
  <si>
    <t>27 0 00 00000</t>
  </si>
  <si>
    <t>Основные мероприятия муниципальной программы «Повышение безопасности дорожного движения муниципального образования Славянский район»</t>
  </si>
  <si>
    <t>27 1 00 00000</t>
  </si>
  <si>
    <t>Мероприятия по повышению безопасности дорожного движения</t>
  </si>
  <si>
    <t>27 1 01 00000</t>
  </si>
  <si>
    <t>Строительство, ремонт и содержание автомобильных дорог</t>
  </si>
  <si>
    <t>27 1 01 10150</t>
  </si>
  <si>
    <t>Другие вопросы в области национальной экономики</t>
  </si>
  <si>
    <t>Муниципальная программа «Экономическое развитие и инновационная экономика»</t>
  </si>
  <si>
    <t>11 0 00 00000</t>
  </si>
  <si>
    <t xml:space="preserve">Поддержка субъектов малого и среднего предпринимательства на территории муниципального образования Славянский район </t>
  </si>
  <si>
    <t>11 1 00 00000</t>
  </si>
  <si>
    <t>Обеспечение реализации мероприятий по продвижению продукции, работ, услуг в сфере малого и среднего предпринимательства</t>
  </si>
  <si>
    <t>11 1 01 00000</t>
  </si>
  <si>
    <t>Мероприятия по поддержке и развитию малого и среднего предпринимательства</t>
  </si>
  <si>
    <t>11 1 01 11040</t>
  </si>
  <si>
    <t>Формирование и продвижение экономически и инвестиционно-привлекательного образа Славянского района</t>
  </si>
  <si>
    <t>11 2 00 00000</t>
  </si>
  <si>
    <t>Развитие и координация выставочно-ярмарочной деятельности муниципального образования Славянский район, обеспечивающей продвижение его интересов на рынках товаров и услуг</t>
  </si>
  <si>
    <t>11 2 01 00000</t>
  </si>
  <si>
    <t xml:space="preserve">Повышение инвестиционной привлекательности муниципального образования </t>
  </si>
  <si>
    <t>11 2 01 10180</t>
  </si>
  <si>
    <t>Муниципальная программа "Развитие торговли в муниципальном образовании Славянский район"</t>
  </si>
  <si>
    <t>32 0 00 00000</t>
  </si>
  <si>
    <t>Основные мероприятия муниципальной программы "Развитие торговли в муниципальном образовании Славянский район"</t>
  </si>
  <si>
    <t>32 1 00 00000</t>
  </si>
  <si>
    <t>Обеспечение реализации мероприятий в сфере развития торговли</t>
  </si>
  <si>
    <t>32 1 01 00000</t>
  </si>
  <si>
    <t>Чествование руководителей потребительской сферы по итогам проведения районного мероприятия</t>
  </si>
  <si>
    <t>32 1 01 10581</t>
  </si>
  <si>
    <t>Проведение оценки рыночной стоимости права заключения договора на право размещения объектов нестационарной торговли</t>
  </si>
  <si>
    <t>32 1 01 10830</t>
  </si>
  <si>
    <t>Муниципальная программа «Развитие санаторно-курортного и туристского комплекса муниципального образования Славянский район»</t>
  </si>
  <si>
    <t>33 0 00 00000</t>
  </si>
  <si>
    <t>Основные мероприятия муниципальной программы «Развитие санаторно-курортного и туристского комплекса муниципального образования Славянский район»</t>
  </si>
  <si>
    <t>33 1 00 00000</t>
  </si>
  <si>
    <t>Обеспечение реализации мероприятий по развитию санаторно-курортного и туристского комплекса</t>
  </si>
  <si>
    <t>33 1 01 00000</t>
  </si>
  <si>
    <t>Мероприятия по развитию санаторно-курортного и туристского комплекса</t>
  </si>
  <si>
    <t>33 1 01 10510</t>
  </si>
  <si>
    <t>Экономическое развитие и инновационная экономика</t>
  </si>
  <si>
    <t>57 0 00 00000</t>
  </si>
  <si>
    <t>57 5 00 00000</t>
  </si>
  <si>
    <t>57 5 00 00590</t>
  </si>
  <si>
    <t>Жилищно-коммунальное хозяйство</t>
  </si>
  <si>
    <t>Коммунальное хозяйство</t>
  </si>
  <si>
    <t>Муниципальная программа «Модернизация, техническое перевооружение и капитальный ремонт объектов топливно-энергетического комплекса муниципального образования Славянский район»</t>
  </si>
  <si>
    <t>10 0 00 00000</t>
  </si>
  <si>
    <t>Основные мероприятия муниципальной программы «Модернизация, техническое перевооружение и капитальный ремонт объектов топливно-энергетического комплекса муниципального образования Славянский район»</t>
  </si>
  <si>
    <t>10 1 00 00000</t>
  </si>
  <si>
    <t>Обеспечение реализации мероприятий по модернизации, техническому перевооружению и капитальному ремонту объектов топливно-энергетического комплекса муниципального образования Славянский район</t>
  </si>
  <si>
    <t>10 1 01 00000</t>
  </si>
  <si>
    <t>Поддержка коммунального хозяйства</t>
  </si>
  <si>
    <t>60 0 00 00000</t>
  </si>
  <si>
    <t>Водоснабжение населенных пунктов</t>
  </si>
  <si>
    <t>60 2 00 00000</t>
  </si>
  <si>
    <t>60 2 00 20590</t>
  </si>
  <si>
    <t>Благоустройство</t>
  </si>
  <si>
    <t>Муниципальная программа «Содержание и обустройство площадки для сбора твердых бытовых отходов в границах муниципального образования Славянский район»</t>
  </si>
  <si>
    <t>20 0 00 00000</t>
  </si>
  <si>
    <t>Основные мероприятия муниципальной программы «Содержание и обустройство площадки для сбора твердых бытовых отходов в границах муниципального образования  Славянский район»</t>
  </si>
  <si>
    <t>20 1 00 00000</t>
  </si>
  <si>
    <t xml:space="preserve">Обеспечение реализации мероприятий по содержанию и обустройству площадки для сбора твердых бытовых отходов </t>
  </si>
  <si>
    <t>20 1 01 00000</t>
  </si>
  <si>
    <t>20 1 01 20590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</si>
  <si>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</si>
  <si>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20 1 01 S3150</t>
  </si>
  <si>
    <t>Организация благоустройства</t>
  </si>
  <si>
    <t>61 0 00 00000</t>
  </si>
  <si>
    <t>Организация сбора и вывоза бытовых отходов и мусора</t>
  </si>
  <si>
    <t>61 4 00 00000</t>
  </si>
  <si>
    <t>61 4 00 10340</t>
  </si>
  <si>
    <t>Другие вопросы в области жилищно-коммунального хозяйства</t>
  </si>
  <si>
    <t xml:space="preserve">Обеспечение деятельности подведомственных учреждений </t>
  </si>
  <si>
    <t>Образование</t>
  </si>
  <si>
    <t>Дошкольное образование</t>
  </si>
  <si>
    <t>Муниципальная программа «Развитие общественной инфраструктуры муниципального значения»</t>
  </si>
  <si>
    <t>15 0 00 00000</t>
  </si>
  <si>
    <t>Основные мероприятия муниципальной программы «Развитие общественной инфраструктуры муниципального значения»</t>
  </si>
  <si>
    <t>15 1 00 00000</t>
  </si>
  <si>
    <t>Строительство детского сада на 320 мест в г.Славянске-на-Кубани в границах улиц Щорса-Казачья-Проточная</t>
  </si>
  <si>
    <t>15 1 02 00000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</si>
  <si>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</si>
  <si>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15 1 02 10190</t>
  </si>
  <si>
    <t>15 1 02 S0470</t>
  </si>
  <si>
    <t>Молодежная политика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</si>
  <si>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</si>
  <si>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05 5 01 60840</t>
  </si>
  <si>
    <t>Другие вопросы в области образования</t>
  </si>
  <si>
    <t>Муниципальная программа «Развитие образования»</t>
  </si>
  <si>
    <t>02 0 00 00000</t>
  </si>
  <si>
    <t>Развитие дошкольного образования</t>
  </si>
  <si>
    <t>02 1 00 00000</t>
  </si>
  <si>
    <t>Развитие современных механизмов, содержания и технологий дошкольного  образования</t>
  </si>
  <si>
    <t>02 1 02 00000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</si>
  <si>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</si>
  <si>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02 1 02 60860</t>
  </si>
  <si>
    <t>Развитие общего образования</t>
  </si>
  <si>
    <t>02 2 00 00000</t>
  </si>
  <si>
    <t>Развитие современных механизмов, содержания и технологий общего  образования</t>
  </si>
  <si>
    <t>02 2 02 00000</t>
  </si>
  <si>
    <t>02 2 02 60860</t>
  </si>
  <si>
    <t xml:space="preserve">Культура, кинематография </t>
  </si>
  <si>
    <t>Другие вопросы в области культуры, кинематографии</t>
  </si>
  <si>
    <t>Муниципальная программа «Гордимся вами, земляки!»</t>
  </si>
  <si>
    <t>22 0 00 00000</t>
  </si>
  <si>
    <t>Основные мероприятия муниципальной программы «Гордимся вами, земляки!»</t>
  </si>
  <si>
    <t>22 1 00 00000</t>
  </si>
  <si>
    <t>Обеспечение реализации мероприятий праздничных дней и памятных дат</t>
  </si>
  <si>
    <t>22 1 01 00000</t>
  </si>
  <si>
    <t>Мероприятия праздничных дней и памятных дат, проводимые администрацией муниципального образования Славянский район</t>
  </si>
  <si>
    <t>22 1 01 10580</t>
  </si>
  <si>
    <t>Здравоохранение</t>
  </si>
  <si>
    <t>Стационарная медицинская помощь</t>
  </si>
  <si>
    <t>Непрограммные направления деятельности органов местного самоуправления</t>
  </si>
  <si>
    <t>99 0 00 00000</t>
  </si>
  <si>
    <t>Непрограммные расходы</t>
  </si>
  <si>
    <t>99 9 00 00000</t>
  </si>
  <si>
    <t>99 9 00 20590</t>
  </si>
  <si>
    <t>Социальная политика</t>
  </si>
  <si>
    <t>Пенсионное обеспечение</t>
  </si>
  <si>
    <t>Реализация муниципальных функций, связанных с муниципальным управлением</t>
  </si>
  <si>
    <t>53 4 00 00000</t>
  </si>
  <si>
    <t>Дополнительное материальное обеспечение к пенсии</t>
  </si>
  <si>
    <t>53 4 00 40010</t>
  </si>
  <si>
    <t>Социальное обеспечение населения</t>
  </si>
  <si>
    <t>Муниципальная программа «Оказание материальной помощи гражданам, попавшим в трудную жизненную ситуацию, проживающим на территории муниципального образования Славянский район»</t>
  </si>
  <si>
    <t>28 0 00 00000</t>
  </si>
  <si>
    <t>Основные мероприятия муниципальной программы «Оказание материальной помощи гражданам, попавшим в трудную жизненную ситуацию, проживающим на территории муниципального образования Славянский район»</t>
  </si>
  <si>
    <t>28 1 00 00000</t>
  </si>
  <si>
    <t>Обеспечение реализации мероприятий по поддержке граждан, оказавшихся в трудной жизненной ситуации</t>
  </si>
  <si>
    <t>28 1 01 00000</t>
  </si>
  <si>
    <t>Социально-экономическая поддержка граждан, оказавшихся в трудной жизненной ситуации</t>
  </si>
  <si>
    <t>28 1 01 10430</t>
  </si>
  <si>
    <t>Физическая культура и спорт</t>
  </si>
  <si>
    <t xml:space="preserve">Физическая культура </t>
  </si>
  <si>
    <t>Муниципальная программа «Развитие физической культуры и спорта»</t>
  </si>
  <si>
    <t>09 0 00 00000</t>
  </si>
  <si>
    <t>Развитие спорта высших достижений в муниципальном образовании Славянский район</t>
  </si>
  <si>
    <t>09 2 00 00000</t>
  </si>
  <si>
    <t>Обеспечение деятельности центров спортивной подготовки</t>
  </si>
  <si>
    <t>09 2 03 00000</t>
  </si>
  <si>
    <t>Строительство объектов социального и производственного комплексов, в том числе объектов общегражданского назначения, жилья, инфрастуктуры</t>
  </si>
  <si>
    <t>09 2 03 10190</t>
  </si>
  <si>
    <t>Развитие спортивных сооружений в муниципальном образовании Славянский район</t>
  </si>
  <si>
    <t>09 3 00 00000</t>
  </si>
  <si>
    <t>Строительство спортивных залов</t>
  </si>
  <si>
    <t>09 3 03 00000</t>
  </si>
  <si>
    <t>09 3 03 10190</t>
  </si>
  <si>
    <t>Строительство спортивных центров</t>
  </si>
  <si>
    <t>09 3 04 00000</t>
  </si>
  <si>
    <t>09 3 04 10190</t>
  </si>
  <si>
    <t>Строительство центров единоборств</t>
  </si>
  <si>
    <t>09 3 04 S2880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</si>
  <si>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</si>
  <si>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09 3 05 00000</t>
  </si>
  <si>
    <t>09 3 05 10190</t>
  </si>
  <si>
    <t>Строительство универсального спортивного комплекса по адресу: Краснодарский край, Славянский район, х. Галицын, ул. Заречная, д. 75</t>
  </si>
  <si>
    <t>09 3 06 00000</t>
  </si>
  <si>
    <t>09 3 06 10190</t>
  </si>
  <si>
    <t>Муниципальная программа "Развитие общественной инфраструктуры муниципального значения"</t>
  </si>
  <si>
    <t>Основные мероприятия муниципальной программы "Развитие общественной инфраструктуры муниципального значения"</t>
  </si>
  <si>
    <t>15 1 03 00000</t>
  </si>
  <si>
    <t>15 1 03 10190</t>
  </si>
  <si>
    <t>15 1 03 Д0470</t>
  </si>
  <si>
    <t>15 1 03 S0470</t>
  </si>
  <si>
    <t>Средства массовой информации</t>
  </si>
  <si>
    <t>Телевидение и радиовещание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</si>
  <si>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</t>
  </si>
  <si>
    <t>99 9 00 11190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</si>
  <si>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</si>
  <si>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</si>
  <si>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«Управление муниципальными финансами»</t>
  </si>
  <si>
    <t>30 0 00 00000</t>
  </si>
  <si>
    <t>Основные мероприятия муниципальной программы «Управление муниципальными финансами»</t>
  </si>
  <si>
    <t>30 1 00 00000</t>
  </si>
  <si>
    <t>Управление муниципальным долгом муниципального образования Славянский район</t>
  </si>
  <si>
    <t>30 1 02 00000</t>
  </si>
  <si>
    <t>Процентные платежи по муниципальному долгу муниципального образования</t>
  </si>
  <si>
    <t>30 1 02 10200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</si>
  <si>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</si>
  <si>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</si>
  <si>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</si>
  <si>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Муниципальная программа "Развитие гражданского общества в муниципальном образовании Славянский район"</t>
  </si>
  <si>
    <t>Развитие инициативного бюджетирования в Славянском районе</t>
  </si>
  <si>
    <t>13 3 00 00000</t>
  </si>
  <si>
    <t>Поддержка местных инициатив граждан по вопросам развития территорий</t>
  </si>
  <si>
    <t>13 3 01 00000</t>
  </si>
  <si>
    <t>Иные межбюджетные трансферты на поддержку местных инициатив по итогам краевого конкурса</t>
  </si>
  <si>
    <t>13 3 01 12950</t>
  </si>
  <si>
    <t>Совершенствование межбюджетных отношений в муниципальном образовании Славянский район</t>
  </si>
  <si>
    <t>30 1 01 00000</t>
  </si>
  <si>
    <t>Иные межбюджетные трансферты на поддержку мер по обеспечению сбалансированности бюджетов поселений</t>
  </si>
  <si>
    <t>30 1 01 11200</t>
  </si>
  <si>
    <t>3.</t>
  </si>
  <si>
    <t>Финансовое управление администрации муниципального образования Славянский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</si>
  <si>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</si>
  <si>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Славянский район</t>
  </si>
  <si>
    <t>30 1 03 00000</t>
  </si>
  <si>
    <t>30 1 03 00190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</si>
  <si>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</si>
  <si>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</si>
  <si>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30 1 01 10210</t>
  </si>
  <si>
    <t>4.</t>
  </si>
  <si>
    <t>Контрольно-счетная палата муниципального образования Славянский район</t>
  </si>
  <si>
    <t>Обеспечение деятельности контрольно-счетной палаты Славянского района</t>
  </si>
  <si>
    <t>63 0 00 00000</t>
  </si>
  <si>
    <t>Руководитель контрольно-счетной палаты Славянского района</t>
  </si>
  <si>
    <t>63 1 00 00000</t>
  </si>
  <si>
    <t>63 1 00 00190</t>
  </si>
  <si>
    <t>Контрольно-счетная палата Славянского района</t>
  </si>
  <si>
    <t>63 2 00 00000</t>
  </si>
  <si>
    <t>63 2 00 00190</t>
  </si>
  <si>
    <t>5.</t>
  </si>
  <si>
    <t>Управление архитектуры администрации муниципального образования Славянский район</t>
  </si>
  <si>
    <t>Муниципальная программа «Разработка градостроительной документации на территории муниципального образования Славянский район»</t>
  </si>
  <si>
    <t>31 0 00 00000</t>
  </si>
  <si>
    <t>Основные мероприятия муниципальной программы «Разработка градостроительной документации на территории муниципального образования Славянский район»</t>
  </si>
  <si>
    <t>31 1 00 00000</t>
  </si>
  <si>
    <t>Обеспечение разработки градостроительной документации</t>
  </si>
  <si>
    <t>31 1 01 00000</t>
  </si>
  <si>
    <t>Мероприятия по разработке градостроительной документации</t>
  </si>
  <si>
    <t>31 1 01 11120</t>
  </si>
  <si>
    <t>Закупка товаров, работ и услуг для государственных (муниципальных)  нужд</t>
  </si>
  <si>
    <t>Обеспечение реализации функций в области строительства, архитектуры и градостроительства</t>
  </si>
  <si>
    <t>57 4 00 00000</t>
  </si>
  <si>
    <t>57 4 00 00190</t>
  </si>
  <si>
    <t>6.</t>
  </si>
  <si>
    <t>Управление по муниципальному имуществу и земельным отношениям администрации муниципального образования Славянский район</t>
  </si>
  <si>
    <t>54 1 00 00190</t>
  </si>
  <si>
    <t>7.</t>
  </si>
  <si>
    <t>Управление образования администрации муниципального образования Славянский район</t>
  </si>
  <si>
    <t>Развитие сети и инфраструктуры образовательных организаций, обеспечивающих доступ населения муниципального образования Славянский район к качественным услугам дошкольного образования детей</t>
  </si>
  <si>
    <t>02 1 01 00000</t>
  </si>
  <si>
    <t>Приобретение муниципальными учреждениями движимого имущества</t>
  </si>
  <si>
    <t>02 1 01 09010</t>
  </si>
  <si>
    <t>Осуществление муниципальными учреждениями капитального ремонта</t>
  </si>
  <si>
    <t>02 1 01 09020</t>
  </si>
  <si>
    <t>02 1 01 20590</t>
  </si>
  <si>
    <t>Дополнительная помощь местным бюджетам для решения социально значимых вопросов местного значения</t>
  </si>
  <si>
    <t>02 1 01 62980</t>
  </si>
  <si>
    <t>Организация предоставления общедоступного и бесплатного образования, создание условий для осуществления присмотра, ухода и содержания детей в муниципальных образовательных учреждениях муниципального образования Славянский район</t>
  </si>
  <si>
    <t>02 1 02 10900</t>
  </si>
  <si>
    <t>Обеспечение системы образования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</si>
  <si>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02 1 03 00000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</si>
  <si>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</si>
  <si>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02 1 03 60820</t>
  </si>
  <si>
    <t>Муниципальная программа "Доступная среда"</t>
  </si>
  <si>
    <t>04 0 00 00000</t>
  </si>
  <si>
    <t>Основные мероприятия муниципальной программы «Доступная среда»</t>
  </si>
  <si>
    <t>04 1 00 00000</t>
  </si>
  <si>
    <t>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</t>
  </si>
  <si>
    <t>04 1 01 00000</t>
  </si>
  <si>
    <t>04 1 01 09020</t>
  </si>
  <si>
    <t xml:space="preserve">Комплексные меры по усилению борьбы с терроризмом </t>
  </si>
  <si>
    <t>Мероприятия по организации охраны муниципальных учреждений</t>
  </si>
  <si>
    <t>07 1 01 10111</t>
  </si>
  <si>
    <t>Реконструкция зданий детских садов со строительством групповых ячеек</t>
  </si>
  <si>
    <t>15 1 01 00000</t>
  </si>
  <si>
    <t>15 1 01 10190</t>
  </si>
  <si>
    <t>Муниципальная программа «Энергосбережение и повышение энергетической эффективности»</t>
  </si>
  <si>
    <t>26 0 00 00000</t>
  </si>
  <si>
    <t>Основные мероприятия муниципальной программы «Энергосбережение и повышение энергетической эффективности»</t>
  </si>
  <si>
    <t>26 1 00 00000</t>
  </si>
  <si>
    <t>Обеспечение реализации мероприятий по энергосбережению и повышение энергетической эффективности</t>
  </si>
  <si>
    <t>26 1 01 00000</t>
  </si>
  <si>
    <t>Мероприятия по энергосбережению и повышение энергетической эффективности</t>
  </si>
  <si>
    <t>26 1 01 10520</t>
  </si>
  <si>
    <t>Общее образование</t>
  </si>
  <si>
    <t xml:space="preserve">Развитие общего образования </t>
  </si>
  <si>
    <t>Развитие сети и инфраструктуры образовательных организаций, обеспечивающих доступ населения муниципального образования Славянский район к качественным услугам общего образования детей</t>
  </si>
  <si>
    <t>02 2 01 00000</t>
  </si>
  <si>
    <t>02 2 01 09010</t>
  </si>
  <si>
    <t>02 2 01 09020</t>
  </si>
  <si>
    <t>02 2 01 10190</t>
  </si>
  <si>
    <t>02 2 01 20590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</si>
  <si>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</si>
  <si>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02 2 01 62500</t>
  </si>
  <si>
    <t>02 2 01 62980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</si>
  <si>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</si>
  <si>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02 2 01 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</si>
  <si>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(капитальный ремонт зданий и сооружений образовательных организаций)</t>
  </si>
  <si>
    <t>02 2 01 Д3390</t>
  </si>
  <si>
    <t>02 2 01 S3390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</si>
  <si>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</si>
  <si>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02 2 01 Д3410</t>
  </si>
  <si>
    <t>02 2 01 S3410</t>
  </si>
  <si>
    <t>02 2 02 10900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</si>
  <si>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</si>
  <si>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L3040</t>
  </si>
  <si>
    <t>02 2 03 00000</t>
  </si>
  <si>
    <t>02 2 03 60820</t>
  </si>
  <si>
    <t>Реализация мер по специальной поддержке отдельных категорий обучающихся</t>
  </si>
  <si>
    <t>02 2 04 00000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</si>
  <si>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</si>
  <si>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02 2 04 62370</t>
  </si>
  <si>
    <t>Муниципальная программа "Дети Кубани"</t>
  </si>
  <si>
    <t>Профилактика безнадзорности и правонарушений несовершеннолетних</t>
  </si>
  <si>
    <t>05 2 00 00000</t>
  </si>
  <si>
    <t>Обеспечение реализации  мероприятий направленных на профилактику безнадзорности и правонарушений несовершеннолетних</t>
  </si>
  <si>
    <t>05 2 01 00000</t>
  </si>
  <si>
    <t>Мероприятия направленные на профилактику безнадзорности и правонарушений несовершеннолетних</t>
  </si>
  <si>
    <t>05 2 01 10420</t>
  </si>
  <si>
    <t xml:space="preserve">Строительство спортивных площадок </t>
  </si>
  <si>
    <t>09 3 01 00000</t>
  </si>
  <si>
    <t>09 3 01 10190</t>
  </si>
  <si>
    <t>Дополнительное образование детей</t>
  </si>
  <si>
    <t>Развитие дополнительного образования детей</t>
  </si>
  <si>
    <t>02 3 00 00000</t>
  </si>
  <si>
    <t>Развитие сети и инфраструктуры образовательных организаций, обеспечивающих доступ населения муниципального образования Славянский район к качественным услугам дополнительного образования детей</t>
  </si>
  <si>
    <t>02 3 01 00000</t>
  </si>
  <si>
    <t>02 3 01 09010</t>
  </si>
  <si>
    <t>02 3 01 09020</t>
  </si>
  <si>
    <t>02 3 01 62980</t>
  </si>
  <si>
    <t>Развитие современных механизмов, содержания и технологий дополнительного  образования</t>
  </si>
  <si>
    <t>02 3 02 00000</t>
  </si>
  <si>
    <t>02 3 02 00590</t>
  </si>
  <si>
    <t>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</t>
  </si>
  <si>
    <t>02 3 02 00591</t>
  </si>
  <si>
    <t>Обеспечение системы образования муниципального образования Славянский район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</si>
  <si>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02 3 03 00000</t>
  </si>
  <si>
    <t>02 3 03 60820</t>
  </si>
  <si>
    <t>Развитие физической культуры и массового спорта в муниципальном образовании Славянский район</t>
  </si>
  <si>
    <t>09 1 00 00000</t>
  </si>
  <si>
    <t>Содействие субъектам физической культуры и спорта и развитие физической культуры и массового спорта</t>
  </si>
  <si>
    <t>09 1 01 00000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</si>
  <si>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</si>
  <si>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09 1 01 60740</t>
  </si>
  <si>
    <t xml:space="preserve"> </t>
  </si>
  <si>
    <t>Обеспечение реализации муниципальной программы и прочие мероприятия в области образования</t>
  </si>
  <si>
    <t>02 4 00 00000</t>
  </si>
  <si>
    <t>Реализация механизмов оценки и обеспечения качества образования и отдельных мероприятий программы</t>
  </si>
  <si>
    <t>02 4 02 00000</t>
  </si>
  <si>
    <t>02 4 02 00590</t>
  </si>
  <si>
    <t>Организация отдыха и оздоровления детей и подростков в сфере образования</t>
  </si>
  <si>
    <t>05 1 00 00000</t>
  </si>
  <si>
    <t xml:space="preserve">Организация отдыха и оздоровления учащихся образовательных организаций </t>
  </si>
  <si>
    <t>05 1 01 00000</t>
  </si>
  <si>
    <t xml:space="preserve">Прочие мероприятия по оздоровлению детей и подростков </t>
  </si>
  <si>
    <t>05 1 01 10560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</si>
  <si>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</si>
  <si>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05 1 01 63110</t>
  </si>
  <si>
    <t>Организация отдыха детей в каникулярное время на базе муниципальных учреждений, осуществляющих организацию отдыха детей в Краснодарском крае</t>
  </si>
  <si>
    <t>05 1 01 S0590</t>
  </si>
  <si>
    <t>Обеспечение деятельности управления образования</t>
  </si>
  <si>
    <t>02 4 01 00000</t>
  </si>
  <si>
    <t>02 4 01 00190</t>
  </si>
  <si>
    <t>Проведение прочих мероприятий в образовании</t>
  </si>
  <si>
    <t>02 4 02 10530</t>
  </si>
  <si>
    <t>Профилактика экстремизма в образовательных организациях муниципального образования Славянский район</t>
  </si>
  <si>
    <t>13 4 00 00000</t>
  </si>
  <si>
    <t>Обеспечение реализации мероприятий по профилактике экстремизма в образовательных организациях муниципального образования Славянский район</t>
  </si>
  <si>
    <t>13 4 01 00000</t>
  </si>
  <si>
    <t>Мероприятия по профилактике экстремизма в образовательных организациях муниципального образования Славянский район</t>
  </si>
  <si>
    <t>13 4 01 10550</t>
  </si>
  <si>
    <t xml:space="preserve">Развитие дошкольного образования </t>
  </si>
  <si>
    <t>Развитие современных механизмов, содержания и технологий дошкольного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</si>
  <si>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</si>
  <si>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02 1 02 60710</t>
  </si>
  <si>
    <t>8.</t>
  </si>
  <si>
    <t>Управление культуры администрации муниципального образования Славянский район</t>
  </si>
  <si>
    <t>Муниципальная программа «Развитие культуры»</t>
  </si>
  <si>
    <t>08 0 00 00000</t>
  </si>
  <si>
    <t>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</t>
  </si>
  <si>
    <t>08 5 00 00000</t>
  </si>
  <si>
    <t>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</t>
  </si>
  <si>
    <t>08 5 01 00000</t>
  </si>
  <si>
    <t>08 5 01 00590</t>
  </si>
  <si>
    <t>08 5 01 09020</t>
  </si>
  <si>
    <t>08 5 01 60820</t>
  </si>
  <si>
    <t>Культура</t>
  </si>
  <si>
    <t>Развитие библиотечной системы муниципального образования Славянский район</t>
  </si>
  <si>
    <t>08 2 00 00000</t>
  </si>
  <si>
    <t>Обеспечение деятельности библиотек</t>
  </si>
  <si>
    <t>08 2 01 00000</t>
  </si>
  <si>
    <t>08 2 01 00590</t>
  </si>
  <si>
    <t>08 2 01 62980</t>
  </si>
  <si>
    <t>Обеспечение деятельности муниципальных музеев</t>
  </si>
  <si>
    <t>08 4 00 00000</t>
  </si>
  <si>
    <t>Обеспечение деятельности МБУК «Славянский историко-краеведческий музей»</t>
  </si>
  <si>
    <t>08 4 01 00000</t>
  </si>
  <si>
    <t>08 4 01 00590</t>
  </si>
  <si>
    <t>08 4 01 09020</t>
  </si>
  <si>
    <t>Обеспечение методического и технического обслуживания учреждений культуры</t>
  </si>
  <si>
    <t>08 3 00 00000</t>
  </si>
  <si>
    <t>Обеспечение деятельности МАУ «Межпоселенческий центр методического и технического обслуживания учреждений культуры»</t>
  </si>
  <si>
    <t>08 3 01 00000</t>
  </si>
  <si>
    <t>08 3 01 00590</t>
  </si>
  <si>
    <t>Реализация прочих мероприятий</t>
  </si>
  <si>
    <t>08 3 01 10080</t>
  </si>
  <si>
    <t>Отдельные мероприятия по управлению реализацией программы (аппарат)</t>
  </si>
  <si>
    <t>08 6 00 00000</t>
  </si>
  <si>
    <t>Обеспечение деятельности управления культуры</t>
  </si>
  <si>
    <t>08 6 01 00000</t>
  </si>
  <si>
    <t>08 6 01 00190</t>
  </si>
  <si>
    <t>9.</t>
  </si>
  <si>
    <t>Управление по физической культуре и спорту администрации муниципального образования Славянский район</t>
  </si>
  <si>
    <t>Организация отдыха и оздоровления детей и подростков в сфере спорта</t>
  </si>
  <si>
    <t>05 3 00 00000</t>
  </si>
  <si>
    <t>Оздоровление детей и подростков – учащихся учреждений спортивной направленности</t>
  </si>
  <si>
    <t>05 3 01 00000</t>
  </si>
  <si>
    <t>05 3 01 10560</t>
  </si>
  <si>
    <t xml:space="preserve">Содействие субъектам физической культуры и спорта и развитие физической культуры и массового спорта </t>
  </si>
  <si>
    <t>Обеспечение деятельности спортивных школ, подведомственных управлению физической культуры и спорта</t>
  </si>
  <si>
    <t>09 2 01 00000</t>
  </si>
  <si>
    <t>09 2 01 00590</t>
  </si>
  <si>
    <t>09 2 01 09020</t>
  </si>
  <si>
    <t>Обеспечение условий для развития физической культуры и массового спорта в части оплаты труда инструкторов по спорту</t>
  </si>
  <si>
    <t>09 2 01 S2820</t>
  </si>
  <si>
    <t>Обеспечение деятельности плавательных бассейнов</t>
  </si>
  <si>
    <t>09 2 02 00000</t>
  </si>
  <si>
    <t>09 2 02 00590</t>
  </si>
  <si>
    <t>09 2 02 09020</t>
  </si>
  <si>
    <t>09 2 03 00590</t>
  </si>
  <si>
    <t>Организация, проведение, участие и информационное обеспечение официальных физкультурных и спортивных мероприятий</t>
  </si>
  <si>
    <t>09 2 03 11050</t>
  </si>
  <si>
    <t>09 2 03 62980</t>
  </si>
  <si>
    <t>Строительство многофункциональных спортивно-игровых площадок</t>
  </si>
  <si>
    <t>09 3 01 S1100</t>
  </si>
  <si>
    <t>Массовый спорт</t>
  </si>
  <si>
    <t>Мероприятия по развитию физической культуры и массового спорта в рамках календарного плана</t>
  </si>
  <si>
    <t>09 1 01 10540</t>
  </si>
  <si>
    <t>Другие вопросы в области физической культуры и спорта</t>
  </si>
  <si>
    <t>Управление реализацией муниципальной программы</t>
  </si>
  <si>
    <t>09 4 00 00000</t>
  </si>
  <si>
    <t>Обеспечение деятельности управления по физической культуре и спорту</t>
  </si>
  <si>
    <t>09 4 01 00000</t>
  </si>
  <si>
    <t>09 4 01 00190</t>
  </si>
  <si>
    <t>10.</t>
  </si>
  <si>
    <t>Управление по делам молодежи администрации муниципального образования Славянский район</t>
  </si>
  <si>
    <t>Муниципальная программа «Молодежь Славянского района»</t>
  </si>
  <si>
    <t>12 0 00 00000</t>
  </si>
  <si>
    <t>Основные мероприятия муниципальной программы «Молодежь Славянского района»</t>
  </si>
  <si>
    <t>12 1 00 00000</t>
  </si>
  <si>
    <t>Обеспечение реализации мероприятий для детей и молодежи</t>
  </si>
  <si>
    <t>12 1 01 00000</t>
  </si>
  <si>
    <t>Организация мероприятий для детей и молодежи</t>
  </si>
  <si>
    <t>12 1 01 10460</t>
  </si>
  <si>
    <t>Прочие мероприятия по оздоровлению детей и подростков</t>
  </si>
  <si>
    <t>12 1 01 10560</t>
  </si>
  <si>
    <t>Обеспечение деятельности управления по делам молодежи и подведомственных учреждений</t>
  </si>
  <si>
    <t>12 1 02 00000</t>
  </si>
  <si>
    <t>12 1 02 00590</t>
  </si>
  <si>
    <t>12 1 02 00190</t>
  </si>
  <si>
    <t>11.</t>
  </si>
  <si>
    <t>Условно утвержденные расходы</t>
  </si>
  <si>
    <t>Распределение бюджетных ассигнований</t>
  </si>
  <si>
    <t>по целевым статьям (муниципальным программам</t>
  </si>
  <si>
    <t xml:space="preserve">муниципального образования Славянский район и непрограммным </t>
  </si>
  <si>
    <t>Наименование</t>
  </si>
  <si>
    <t xml:space="preserve">05 1 01 S0590 </t>
  </si>
  <si>
    <t xml:space="preserve">Предоставление мер государственной поддержки детям из числа детей-сирот и детей, оставшихся без попечения родителей, и лицам из их числа </t>
  </si>
  <si>
    <t>05 5 01 С0820</t>
  </si>
  <si>
    <t>Обеспечение деятельности МАУ «Межпоселен-ческий центр методического и технического обслуживания учреждений культуры»</t>
  </si>
  <si>
    <t xml:space="preserve">Обеспечение деятельности муниципальных музеев </t>
  </si>
  <si>
    <t xml:space="preserve"> 08 5 00 00000</t>
  </si>
  <si>
    <t>Гармонизация межнациональных отношений и профилактика экстремизма в муниципальном образовании Славянский район</t>
  </si>
  <si>
    <t>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</t>
  </si>
  <si>
    <t>Мероприятия по гармонизации межнациональных отношений и профилактика экстремизма в муниципальном образовании Славянский район</t>
  </si>
  <si>
    <t>Строительство детского сада на 320 мест в г. Славянске-на-Кубани в границах улиц Щорса- Казачья- Проточная</t>
  </si>
  <si>
    <t xml:space="preserve">Информирование населения через средства массовой информации о деятельности органов местного самоуправления </t>
  </si>
  <si>
    <t>Муниципальная программа «Обеспечение жильем молодых семей муниципального образования Славянский район»</t>
  </si>
  <si>
    <t>Основные мероприятия муниципальной программы «Обеспечение жильем молодых семей муниципального образования Славянский район»</t>
  </si>
  <si>
    <t>Управление государственным и муниципальным имуществом, связанное с оценкой недвижимости, признанием прав и регулирование отношений государственной и муниципальной собственности</t>
  </si>
  <si>
    <t xml:space="preserve">   </t>
  </si>
  <si>
    <t xml:space="preserve">по разделам и подразделам классификации расходов </t>
  </si>
  <si>
    <t>Рз</t>
  </si>
  <si>
    <t>Пр</t>
  </si>
  <si>
    <t>Сумма</t>
  </si>
  <si>
    <t>Всего расходов</t>
  </si>
  <si>
    <t>в том числе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</si>
  <si>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</si>
  <si>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</si>
  <si>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 xml:space="preserve">Другие вопросы в области культуры, кинематографии </t>
  </si>
  <si>
    <t>ЗДРАВООХРАНЕНИЕ</t>
  </si>
  <si>
    <t xml:space="preserve">Физическая культура и спорт </t>
  </si>
  <si>
    <t>Физическая культура</t>
  </si>
  <si>
    <t>Межбюджетные трансферты общего характера бюджетам бюджетной системы Росийской Федерации</t>
  </si>
  <si>
    <t>Заместитель главы муниципального</t>
  </si>
  <si>
    <t>08 5 А1 55190</t>
  </si>
  <si>
    <t>08 5 А1 00000</t>
  </si>
  <si>
    <t>Федеральный проект «Культурная среда»</t>
  </si>
  <si>
    <t>Государственная поддержка отрасли культуры</t>
  </si>
  <si>
    <t>02 4 02 09020</t>
  </si>
  <si>
    <t>09 2 01 09010</t>
  </si>
  <si>
    <t>09 2 Р5 52280</t>
  </si>
  <si>
    <t>Федеральный проект "Спорт - норма жизни"</t>
  </si>
  <si>
    <t>09 2 Р5 00000</t>
  </si>
  <si>
    <t>Оснащение объектов спортивной инфраструктуры спортивно-технологическим оборудованием</t>
  </si>
  <si>
    <t>02 1 01 10760</t>
  </si>
  <si>
    <t>Приобретение оборудования и мебели для вновь вводимых мест муниципальных образовательных организаций</t>
  </si>
  <si>
    <t>12 1 02 10190</t>
  </si>
  <si>
    <t>Муниципальная программа "Молодежь Славянского района"</t>
  </si>
  <si>
    <t xml:space="preserve">Основные мероприятия муниципальной программы "Молодежь Славянского района" </t>
  </si>
  <si>
    <t>15 1 09 00000</t>
  </si>
  <si>
    <t>15 1 09 60960</t>
  </si>
  <si>
    <t>Cтроительство офисов врачей общей практики и фельдшерско-акушерских пунктов</t>
  </si>
  <si>
    <t>Амбулаторная помощь</t>
  </si>
  <si>
    <t>05 5 01 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</si>
  <si>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и лицам из их числа по договорам найма специализированных жилых помещений</t>
  </si>
  <si>
    <t>15 1 07 00000</t>
  </si>
  <si>
    <t>15 1 07 10190</t>
  </si>
  <si>
    <t>Строительство общеобразовательной организации на 825 мест в г.Славянск-на-Кубани</t>
  </si>
  <si>
    <t>09 3 01 09020</t>
  </si>
  <si>
    <t>2023 год</t>
  </si>
  <si>
    <t>2024 год</t>
  </si>
  <si>
    <t>23 0 00 00000</t>
  </si>
  <si>
    <t>23 1 00 00000</t>
  </si>
  <si>
    <t>23 1 01 00000</t>
  </si>
  <si>
    <t>23 1 01 09010</t>
  </si>
  <si>
    <t>Муниципальная программа "Развитие архивного дела в муниципальном образовании Славянский район"</t>
  </si>
  <si>
    <t>Основные мероприятия муниципальной программы "Развитие архивного дела в муниципальном образовании Славянский район"</t>
  </si>
  <si>
    <t>Мероприятия по улучшению материально-технического обеспечения архива</t>
  </si>
  <si>
    <t>10 1 01 10750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</si>
  <si>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</si>
  <si>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15 1 05 00000</t>
  </si>
  <si>
    <t xml:space="preserve">Строительство общеобразовательной организации на 525 мест в ст. Петровской 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</si>
  <si>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</si>
  <si>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10 1 01 S1070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</si>
  <si>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</si>
  <si>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05 5 01 61020</t>
  </si>
  <si>
    <t>направлениям деятельности), группам видов расходов классификации расходов бюджетов на 2022 год и плановый период 2023-2024 годов</t>
  </si>
  <si>
    <t>60 1 00 00000</t>
  </si>
  <si>
    <t>60 1 00 S0310</t>
  </si>
  <si>
    <t>Организация водоотведения</t>
  </si>
  <si>
    <t>Развитие канализации</t>
  </si>
  <si>
    <t>02 1 01 S0600</t>
  </si>
  <si>
    <t>Реализация мероприятий государственной программы Краснодарского края "Развитие образования"</t>
  </si>
  <si>
    <t>02 2 01 S0600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</si>
  <si>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</si>
  <si>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02 2 02 53032</t>
  </si>
  <si>
    <t>08 2 01 09020</t>
  </si>
  <si>
    <t>08 2 01 09010</t>
  </si>
  <si>
    <t>09 2 01 S0340</t>
  </si>
  <si>
    <t>ПРИЛОЖЕНИЕ 7</t>
  </si>
  <si>
    <t>расходов бюджета муниципального образования Славянский район на 2022 год и на плановый период 2023 и 2024 годов</t>
  </si>
  <si>
    <t>бюджетов на 2022 год и плановый период 2023 и 2024 годов</t>
  </si>
  <si>
    <t>02 2 E2 00000</t>
  </si>
  <si>
    <t>02 2 E2 S0100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</si>
  <si>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</si>
  <si>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Федеральный проект "Успех каждого ребенка"</t>
  </si>
  <si>
    <t>Жилищное хозяйство</t>
  </si>
  <si>
    <t>Управление государственным и муниципальным имуществом, связанное с оценкой недвижимости, признанием прав и регулирование отношений по государственной и муниципальной собственности</t>
  </si>
  <si>
    <t xml:space="preserve">      к решению ___ сессии Совета</t>
  </si>
  <si>
    <t xml:space="preserve">      муниципального образования</t>
  </si>
  <si>
    <t xml:space="preserve">      ПРИЛОЖЕНИЕ  5</t>
  </si>
  <si>
    <t xml:space="preserve">      Славянский район</t>
  </si>
  <si>
    <t xml:space="preserve">      от ______________ №__</t>
  </si>
  <si>
    <t>05 4 00 00000</t>
  </si>
  <si>
    <t>05 4 01 00000</t>
  </si>
  <si>
    <t>05 4 01 10560</t>
  </si>
  <si>
    <t>Организация отдыха и оздоровления детей и подростков в сфере культуры</t>
  </si>
  <si>
    <t xml:space="preserve">Оздоровление детей и подростков – участников творческих коллективов </t>
  </si>
  <si>
    <t xml:space="preserve">         к решению ___ сессии Совета</t>
  </si>
  <si>
    <t xml:space="preserve">         муниципального образования</t>
  </si>
  <si>
    <t xml:space="preserve">         Славянский район</t>
  </si>
  <si>
    <t xml:space="preserve">         от ________________ №__</t>
  </si>
  <si>
    <t xml:space="preserve">         ПРИЛОЖЕНИЕ 6</t>
  </si>
  <si>
    <t>Мероприятия по организации деятельности по накоплению (в том числе раздельному накоплению), сбору и транспортированию твердых коммунальных отходов, в том числе по созданию и содержанию мест (площадок) накопления твердых коммунальных отходов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</si>
  <si>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</si>
  <si>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</si>
  <si>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</si>
  <si>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</si>
  <si>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Осуществление отдельных государственных полномочий по строительству зданий, включая проектно-изыскательные работы, для размещения фельдшерско-акушерских пунктов, фельдшерских пунктов, врачебных амбулаторий 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</si>
</sst>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00"/>
    <numFmt numFmtId="166" formatCode="00"/>
    <numFmt numFmtId="167" formatCode="0000000"/>
    <numFmt numFmtId="168" formatCode="00\ 0\ 0000"/>
    <numFmt numFmtId="169" formatCode="_-* #,##0.0_р_._-;\-* #,##0.0_р_._-;_-* &quot;-&quot;??_р_._-;_-@_-"/>
    <numFmt numFmtId="170" formatCode="#,##0.0_р_.;\-#,##0.0_р_.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177">
    <xf numFmtId="0" fontId="0" fillId="0" borderId="0" xfId="0"/>
    <xf numFmtId="0" fontId="2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protection hidden="1"/>
    </xf>
    <xf numFmtId="0" fontId="2" fillId="2" borderId="0" xfId="1" applyFont="1" applyFill="1"/>
    <xf numFmtId="0" fontId="3" fillId="0" borderId="0" xfId="1" applyFont="1" applyFill="1" applyBorder="1" applyAlignment="1" applyProtection="1">
      <protection hidden="1"/>
    </xf>
    <xf numFmtId="0" fontId="2" fillId="0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2" xfId="1" applyFont="1" applyFill="1" applyBorder="1"/>
    <xf numFmtId="165" fontId="4" fillId="2" borderId="0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0" xfId="1" applyNumberFormat="1" applyFont="1" applyFill="1" applyBorder="1" applyAlignment="1" applyProtection="1">
      <alignment horizontal="center" vertical="center"/>
      <protection hidden="1"/>
    </xf>
    <xf numFmtId="167" fontId="2" fillId="2" borderId="0" xfId="1" applyNumberFormat="1" applyFont="1" applyFill="1" applyBorder="1" applyAlignment="1" applyProtection="1">
      <alignment horizontal="center" vertical="center"/>
      <protection hidden="1"/>
    </xf>
    <xf numFmtId="165" fontId="2" fillId="2" borderId="0" xfId="1" applyNumberFormat="1" applyFont="1" applyFill="1" applyBorder="1" applyAlignment="1" applyProtection="1">
      <alignment horizontal="center" vertical="center"/>
      <protection hidden="1"/>
    </xf>
    <xf numFmtId="164" fontId="3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Font="1" applyFill="1"/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/>
    <xf numFmtId="0" fontId="2" fillId="2" borderId="0" xfId="1" applyFont="1" applyFill="1" applyAlignment="1">
      <alignment horizontal="center"/>
    </xf>
    <xf numFmtId="165" fontId="2" fillId="2" borderId="3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Alignment="1">
      <alignment horizontal="center" vertical="center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2" fillId="0" borderId="0" xfId="1" applyNumberFormat="1" applyFont="1" applyFill="1" applyBorder="1" applyProtection="1">
      <protection hidden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wrapText="1"/>
    </xf>
    <xf numFmtId="0" fontId="3" fillId="0" borderId="0" xfId="0" applyFont="1" applyAlignment="1"/>
    <xf numFmtId="0" fontId="3" fillId="0" borderId="0" xfId="0" applyFont="1"/>
    <xf numFmtId="0" fontId="3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right"/>
    </xf>
    <xf numFmtId="0" fontId="7" fillId="0" borderId="0" xfId="0" applyFont="1"/>
    <xf numFmtId="0" fontId="3" fillId="0" borderId="5" xfId="0" applyFont="1" applyBorder="1"/>
    <xf numFmtId="0" fontId="7" fillId="0" borderId="5" xfId="0" applyFont="1" applyBorder="1"/>
    <xf numFmtId="49" fontId="4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166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/>
    <xf numFmtId="49" fontId="3" fillId="3" borderId="0" xfId="0" applyNumberFormat="1" applyFont="1" applyFill="1" applyBorder="1" applyAlignment="1">
      <alignment horizontal="right"/>
    </xf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3" fillId="2" borderId="0" xfId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0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Border="1" applyAlignment="1">
      <alignment horizontal="right" wrapText="1"/>
    </xf>
    <xf numFmtId="0" fontId="3" fillId="0" borderId="0" xfId="0" applyFont="1"/>
    <xf numFmtId="43" fontId="3" fillId="2" borderId="0" xfId="3" applyFont="1" applyFill="1" applyBorder="1" applyAlignment="1" applyProtection="1">
      <alignment horizontal="left"/>
      <protection hidden="1"/>
    </xf>
    <xf numFmtId="43" fontId="3" fillId="2" borderId="0" xfId="3" applyFont="1" applyFill="1" applyBorder="1" applyAlignment="1" applyProtection="1">
      <alignment horizontal="center"/>
      <protection hidden="1"/>
    </xf>
    <xf numFmtId="43" fontId="2" fillId="2" borderId="0" xfId="3" applyFont="1" applyFill="1"/>
    <xf numFmtId="0" fontId="3" fillId="0" borderId="0" xfId="0" applyFont="1" applyFill="1" applyAlignment="1"/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6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Font="1" applyFill="1" applyBorder="1" applyAlignment="1">
      <alignment horizontal="right" wrapText="1"/>
    </xf>
    <xf numFmtId="0" fontId="3" fillId="0" borderId="0" xfId="0" applyFont="1"/>
    <xf numFmtId="43" fontId="2" fillId="2" borderId="0" xfId="3" applyFont="1" applyFill="1" applyAlignment="1">
      <alignment horizontal="right"/>
    </xf>
    <xf numFmtId="0" fontId="4" fillId="2" borderId="0" xfId="1" applyNumberFormat="1" applyFont="1" applyFill="1" applyBorder="1" applyAlignment="1" applyProtection="1">
      <protection hidden="1"/>
    </xf>
    <xf numFmtId="43" fontId="3" fillId="2" borderId="0" xfId="3" applyFont="1" applyFill="1" applyBorder="1" applyAlignment="1" applyProtection="1">
      <alignment horizontal="right" vertical="center" wrapText="1"/>
      <protection hidden="1"/>
    </xf>
    <xf numFmtId="43" fontId="4" fillId="2" borderId="0" xfId="3" applyFont="1" applyFill="1" applyBorder="1" applyAlignment="1" applyProtection="1">
      <alignment vertical="center"/>
      <protection hidden="1"/>
    </xf>
    <xf numFmtId="43" fontId="1" fillId="2" borderId="0" xfId="3" applyFont="1" applyFill="1"/>
    <xf numFmtId="0" fontId="1" fillId="2" borderId="0" xfId="1" applyFont="1" applyFill="1"/>
    <xf numFmtId="169" fontId="2" fillId="2" borderId="7" xfId="3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 applyProtection="1">
      <alignment vertical="center"/>
      <protection hidden="1"/>
    </xf>
    <xf numFmtId="0" fontId="1" fillId="2" borderId="0" xfId="1" applyFont="1" applyFill="1" applyBorder="1"/>
    <xf numFmtId="0" fontId="2" fillId="2" borderId="0" xfId="1" applyNumberFormat="1" applyFont="1" applyFill="1" applyBorder="1" applyAlignment="1" applyProtection="1">
      <protection hidden="1"/>
    </xf>
    <xf numFmtId="43" fontId="5" fillId="2" borderId="0" xfId="3" applyFont="1" applyFill="1" applyBorder="1" applyAlignment="1" applyProtection="1">
      <alignment vertical="center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 applyProtection="1">
      <alignment horizontal="right"/>
      <protection hidden="1"/>
    </xf>
    <xf numFmtId="164" fontId="2" fillId="2" borderId="0" xfId="1" applyNumberFormat="1" applyFont="1" applyFill="1" applyBorder="1" applyAlignment="1">
      <alignment horizontal="right"/>
    </xf>
    <xf numFmtId="0" fontId="2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/>
    </xf>
    <xf numFmtId="164" fontId="2" fillId="2" borderId="0" xfId="1" applyNumberFormat="1" applyFont="1" applyFill="1" applyBorder="1" applyProtection="1">
      <protection hidden="1"/>
    </xf>
    <xf numFmtId="0" fontId="3" fillId="2" borderId="0" xfId="1" applyFont="1" applyFill="1" applyBorder="1" applyAlignment="1">
      <alignment horizontal="left"/>
    </xf>
    <xf numFmtId="164" fontId="3" fillId="2" borderId="0" xfId="1" applyNumberFormat="1" applyFont="1" applyFill="1" applyBorder="1" applyAlignment="1" applyProtection="1">
      <alignment horizontal="right"/>
      <protection hidden="1"/>
    </xf>
    <xf numFmtId="165" fontId="2" fillId="2" borderId="7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7" xfId="1" applyNumberFormat="1" applyFont="1" applyFill="1" applyBorder="1" applyAlignment="1" applyProtection="1">
      <alignment horizontal="center" vertical="center"/>
      <protection hidden="1"/>
    </xf>
    <xf numFmtId="165" fontId="2" fillId="2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7" xfId="1" applyNumberFormat="1" applyFont="1" applyFill="1" applyBorder="1" applyAlignment="1" applyProtection="1">
      <alignment horizontal="right" vertical="center"/>
      <protection hidden="1"/>
    </xf>
    <xf numFmtId="164" fontId="2" fillId="2" borderId="7" xfId="1" applyNumberFormat="1" applyFont="1" applyFill="1" applyBorder="1" applyAlignment="1" applyProtection="1">
      <alignment vertical="center"/>
      <protection hidden="1"/>
    </xf>
    <xf numFmtId="0" fontId="3" fillId="0" borderId="0" xfId="1" applyFont="1" applyFill="1" applyBorder="1" applyAlignment="1"/>
    <xf numFmtId="49" fontId="4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justify" vertical="center" wrapText="1"/>
    </xf>
    <xf numFmtId="166" fontId="2" fillId="0" borderId="4" xfId="0" applyNumberFormat="1" applyFont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right" vertical="center"/>
    </xf>
    <xf numFmtId="164" fontId="2" fillId="3" borderId="7" xfId="0" applyNumberFormat="1" applyFont="1" applyFill="1" applyBorder="1" applyAlignment="1">
      <alignment horizontal="right" vertical="center" indent="1"/>
    </xf>
    <xf numFmtId="0" fontId="7" fillId="0" borderId="7" xfId="0" applyFont="1" applyBorder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center" wrapText="1"/>
    </xf>
    <xf numFmtId="166" fontId="4" fillId="0" borderId="7" xfId="0" applyNumberFormat="1" applyFont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right" vertical="center" indent="1"/>
    </xf>
    <xf numFmtId="165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 applyProtection="1">
      <alignment horizontal="left"/>
      <protection hidden="1"/>
    </xf>
    <xf numFmtId="0" fontId="3" fillId="2" borderId="0" xfId="1" applyFont="1" applyFill="1" applyBorder="1" applyAlignment="1" applyProtection="1">
      <protection hidden="1"/>
    </xf>
    <xf numFmtId="49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/>
      <protection hidden="1"/>
    </xf>
    <xf numFmtId="0" fontId="4" fillId="2" borderId="7" xfId="1" applyNumberFormat="1" applyFont="1" applyFill="1" applyBorder="1" applyAlignment="1" applyProtection="1">
      <alignment horizontal="center"/>
      <protection hidden="1"/>
    </xf>
    <xf numFmtId="0" fontId="4" fillId="2" borderId="7" xfId="1" applyNumberFormat="1" applyFont="1" applyFill="1" applyBorder="1" applyAlignment="1" applyProtection="1">
      <alignment horizontal="justify" vertical="center" wrapText="1"/>
      <protection hidden="1"/>
    </xf>
    <xf numFmtId="165" fontId="4" fillId="2" borderId="7" xfId="1" applyNumberFormat="1" applyFont="1" applyFill="1" applyBorder="1" applyAlignment="1" applyProtection="1">
      <alignment horizontal="justify" vertical="center" wrapText="1"/>
      <protection hidden="1"/>
    </xf>
    <xf numFmtId="165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7" xfId="2" applyNumberFormat="1" applyFont="1" applyFill="1" applyBorder="1" applyAlignment="1" applyProtection="1">
      <alignment horizontal="justify" vertical="center" wrapText="1"/>
      <protection hidden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166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7" xfId="1" applyNumberFormat="1" applyFont="1" applyFill="1" applyBorder="1" applyAlignment="1" applyProtection="1">
      <alignment horizontal="justify" vertical="center" wrapText="1"/>
      <protection hidden="1"/>
    </xf>
    <xf numFmtId="166" fontId="2" fillId="2" borderId="7" xfId="1" applyNumberFormat="1" applyFont="1" applyFill="1" applyBorder="1" applyAlignment="1" applyProtection="1">
      <alignment horizontal="center" vertical="center"/>
      <protection hidden="1"/>
    </xf>
    <xf numFmtId="168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Font="1" applyFill="1" applyBorder="1" applyAlignment="1">
      <alignment horizontal="justify" vertical="center" wrapText="1"/>
    </xf>
    <xf numFmtId="167" fontId="4" fillId="2" borderId="7" xfId="1" applyNumberFormat="1" applyFont="1" applyFill="1" applyBorder="1" applyAlignment="1" applyProtection="1">
      <alignment horizontal="center" vertical="center"/>
      <protection hidden="1"/>
    </xf>
    <xf numFmtId="165" fontId="4" fillId="2" borderId="7" xfId="1" applyNumberFormat="1" applyFont="1" applyFill="1" applyBorder="1" applyAlignment="1" applyProtection="1">
      <alignment horizontal="center" vertical="center"/>
      <protection hidden="1"/>
    </xf>
    <xf numFmtId="165" fontId="2" fillId="2" borderId="7" xfId="1" applyNumberFormat="1" applyFont="1" applyFill="1" applyBorder="1" applyAlignment="1" applyProtection="1">
      <alignment horizontal="justify" vertical="top" wrapText="1"/>
      <protection hidden="1"/>
    </xf>
    <xf numFmtId="0" fontId="4" fillId="2" borderId="7" xfId="1" applyNumberFormat="1" applyFont="1" applyFill="1" applyBorder="1" applyAlignment="1" applyProtection="1">
      <alignment horizontal="center" vertical="center"/>
      <protection hidden="1"/>
    </xf>
    <xf numFmtId="166" fontId="4" fillId="2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7" xfId="1" applyNumberFormat="1" applyFont="1" applyFill="1" applyBorder="1" applyAlignment="1" applyProtection="1">
      <alignment horizontal="center"/>
      <protection hidden="1"/>
    </xf>
    <xf numFmtId="0" fontId="2" fillId="2" borderId="7" xfId="1" applyFont="1" applyFill="1" applyBorder="1" applyAlignment="1">
      <alignment horizontal="left" vertical="center" wrapText="1"/>
    </xf>
    <xf numFmtId="3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Font="1" applyFill="1" applyBorder="1" applyAlignment="1">
      <alignment horizontal="center" vertical="center"/>
    </xf>
    <xf numFmtId="169" fontId="2" fillId="2" borderId="7" xfId="3" applyNumberFormat="1" applyFont="1" applyFill="1" applyBorder="1" applyAlignment="1" applyProtection="1">
      <alignment horizontal="right" vertical="center"/>
      <protection hidden="1"/>
    </xf>
    <xf numFmtId="0" fontId="2" fillId="2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7" xfId="3" applyNumberFormat="1" applyFont="1" applyFill="1" applyBorder="1" applyAlignment="1" applyProtection="1">
      <alignment horizontal="center" vertical="center"/>
      <protection hidden="1"/>
    </xf>
    <xf numFmtId="169" fontId="4" fillId="2" borderId="7" xfId="3" applyNumberFormat="1" applyFont="1" applyFill="1" applyBorder="1" applyAlignment="1" applyProtection="1">
      <alignment horizontal="right" vertical="center"/>
      <protection hidden="1"/>
    </xf>
    <xf numFmtId="165" fontId="4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protection hidden="1"/>
    </xf>
    <xf numFmtId="170" fontId="2" fillId="2" borderId="7" xfId="3" applyNumberFormat="1" applyFont="1" applyFill="1" applyBorder="1" applyAlignment="1" applyProtection="1">
      <alignment horizontal="right" vertical="center"/>
      <protection hidden="1"/>
    </xf>
    <xf numFmtId="0" fontId="2" fillId="2" borderId="7" xfId="1" applyFont="1" applyFill="1" applyBorder="1" applyAlignment="1"/>
    <xf numFmtId="168" fontId="2" fillId="2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7" xfId="2" applyNumberFormat="1" applyFont="1" applyFill="1" applyBorder="1" applyAlignment="1" applyProtection="1">
      <alignment horizontal="left" vertical="top" wrapText="1"/>
      <protection hidden="1"/>
    </xf>
    <xf numFmtId="0" fontId="4" fillId="2" borderId="7" xfId="1" applyNumberFormat="1" applyFont="1" applyFill="1" applyBorder="1" applyAlignment="1" applyProtection="1">
      <protection hidden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left" vertical="center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43" fontId="3" fillId="2" borderId="0" xfId="3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43" fontId="3" fillId="2" borderId="0" xfId="3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alignment horizontal="left" wrapText="1"/>
      <protection hidden="1"/>
    </xf>
    <xf numFmtId="0" fontId="3" fillId="2" borderId="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Font="1" applyFill="1" applyBorder="1" applyAlignment="1" applyProtection="1">
      <alignment horizontal="left"/>
      <protection hidden="1"/>
    </xf>
    <xf numFmtId="43" fontId="3" fillId="2" borderId="0" xfId="3" applyFont="1" applyFill="1" applyBorder="1" applyAlignment="1" applyProtection="1">
      <alignment horizontal="right" wrapText="1"/>
      <protection hidden="1"/>
    </xf>
    <xf numFmtId="0" fontId="3" fillId="2" borderId="0" xfId="1" applyFont="1" applyFill="1" applyAlignment="1">
      <alignment horizontal="right"/>
    </xf>
    <xf numFmtId="43" fontId="2" fillId="2" borderId="7" xfId="3" applyFont="1" applyFill="1" applyBorder="1" applyAlignment="1" applyProtection="1">
      <alignment horizontal="center" vertical="center" wrapText="1"/>
      <protection hidden="1"/>
    </xf>
    <xf numFmtId="49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Border="1" applyAlignment="1" applyProtection="1">
      <protection hidden="1"/>
    </xf>
    <xf numFmtId="0" fontId="3" fillId="2" borderId="0" xfId="1" applyFont="1" applyFill="1" applyBorder="1" applyAlignment="1">
      <alignment horizontal="center" wrapText="1"/>
    </xf>
    <xf numFmtId="0" fontId="3" fillId="0" borderId="0" xfId="0" applyFont="1" applyFill="1" applyAlignment="1"/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3" fillId="0" borderId="0" xfId="0" applyFont="1"/>
    <xf numFmtId="49" fontId="2" fillId="0" borderId="7" xfId="0" applyNumberFormat="1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_tmp" xfId="1"/>
    <cellStyle name="Финансовый" xfId="3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H17" sqref="H17"/>
    </sheetView>
  </sheetViews>
  <sheetFormatPr defaultColWidth="8.85546875" defaultRowHeight="18.75" x14ac:dyDescent="0.3"/>
  <cols>
    <col min="1" max="1" width="3.7109375" style="41" customWidth="1"/>
    <col min="2" max="2" width="26.7109375" style="41" customWidth="1"/>
    <col min="3" max="3" width="8" style="30" customWidth="1"/>
    <col min="4" max="4" width="8.85546875" style="30" customWidth="1"/>
    <col min="5" max="5" width="13.140625" style="43" customWidth="1"/>
    <col min="6" max="7" width="13.140625" style="30" customWidth="1"/>
    <col min="8" max="256" width="8.85546875" style="30"/>
    <col min="257" max="257" width="4.42578125" style="30" customWidth="1"/>
    <col min="258" max="258" width="46.5703125" style="30" customWidth="1"/>
    <col min="259" max="259" width="8" style="30" customWidth="1"/>
    <col min="260" max="260" width="8.85546875" style="30" customWidth="1"/>
    <col min="261" max="261" width="19.28515625" style="30" customWidth="1"/>
    <col min="262" max="262" width="13" style="30" customWidth="1"/>
    <col min="263" max="263" width="14.85546875" style="30" bestFit="1" customWidth="1"/>
    <col min="264" max="512" width="8.85546875" style="30"/>
    <col min="513" max="513" width="4.42578125" style="30" customWidth="1"/>
    <col min="514" max="514" width="46.5703125" style="30" customWidth="1"/>
    <col min="515" max="515" width="8" style="30" customWidth="1"/>
    <col min="516" max="516" width="8.85546875" style="30" customWidth="1"/>
    <col min="517" max="517" width="19.28515625" style="30" customWidth="1"/>
    <col min="518" max="518" width="13" style="30" customWidth="1"/>
    <col min="519" max="519" width="14.85546875" style="30" bestFit="1" customWidth="1"/>
    <col min="520" max="768" width="8.85546875" style="30"/>
    <col min="769" max="769" width="4.42578125" style="30" customWidth="1"/>
    <col min="770" max="770" width="46.5703125" style="30" customWidth="1"/>
    <col min="771" max="771" width="8" style="30" customWidth="1"/>
    <col min="772" max="772" width="8.85546875" style="30" customWidth="1"/>
    <col min="773" max="773" width="19.28515625" style="30" customWidth="1"/>
    <col min="774" max="774" width="13" style="30" customWidth="1"/>
    <col min="775" max="775" width="14.85546875" style="30" bestFit="1" customWidth="1"/>
    <col min="776" max="1024" width="8.85546875" style="30"/>
    <col min="1025" max="1025" width="4.42578125" style="30" customWidth="1"/>
    <col min="1026" max="1026" width="46.5703125" style="30" customWidth="1"/>
    <col min="1027" max="1027" width="8" style="30" customWidth="1"/>
    <col min="1028" max="1028" width="8.85546875" style="30" customWidth="1"/>
    <col min="1029" max="1029" width="19.28515625" style="30" customWidth="1"/>
    <col min="1030" max="1030" width="13" style="30" customWidth="1"/>
    <col min="1031" max="1031" width="14.85546875" style="30" bestFit="1" customWidth="1"/>
    <col min="1032" max="1280" width="8.85546875" style="30"/>
    <col min="1281" max="1281" width="4.42578125" style="30" customWidth="1"/>
    <col min="1282" max="1282" width="46.5703125" style="30" customWidth="1"/>
    <col min="1283" max="1283" width="8" style="30" customWidth="1"/>
    <col min="1284" max="1284" width="8.85546875" style="30" customWidth="1"/>
    <col min="1285" max="1285" width="19.28515625" style="30" customWidth="1"/>
    <col min="1286" max="1286" width="13" style="30" customWidth="1"/>
    <col min="1287" max="1287" width="14.85546875" style="30" bestFit="1" customWidth="1"/>
    <col min="1288" max="1536" width="8.85546875" style="30"/>
    <col min="1537" max="1537" width="4.42578125" style="30" customWidth="1"/>
    <col min="1538" max="1538" width="46.5703125" style="30" customWidth="1"/>
    <col min="1539" max="1539" width="8" style="30" customWidth="1"/>
    <col min="1540" max="1540" width="8.85546875" style="30" customWidth="1"/>
    <col min="1541" max="1541" width="19.28515625" style="30" customWidth="1"/>
    <col min="1542" max="1542" width="13" style="30" customWidth="1"/>
    <col min="1543" max="1543" width="14.85546875" style="30" bestFit="1" customWidth="1"/>
    <col min="1544" max="1792" width="8.85546875" style="30"/>
    <col min="1793" max="1793" width="4.42578125" style="30" customWidth="1"/>
    <col min="1794" max="1794" width="46.5703125" style="30" customWidth="1"/>
    <col min="1795" max="1795" width="8" style="30" customWidth="1"/>
    <col min="1796" max="1796" width="8.85546875" style="30" customWidth="1"/>
    <col min="1797" max="1797" width="19.28515625" style="30" customWidth="1"/>
    <col min="1798" max="1798" width="13" style="30" customWidth="1"/>
    <col min="1799" max="1799" width="14.85546875" style="30" bestFit="1" customWidth="1"/>
    <col min="1800" max="2048" width="8.85546875" style="30"/>
    <col min="2049" max="2049" width="4.42578125" style="30" customWidth="1"/>
    <col min="2050" max="2050" width="46.5703125" style="30" customWidth="1"/>
    <col min="2051" max="2051" width="8" style="30" customWidth="1"/>
    <col min="2052" max="2052" width="8.85546875" style="30" customWidth="1"/>
    <col min="2053" max="2053" width="19.28515625" style="30" customWidth="1"/>
    <col min="2054" max="2054" width="13" style="30" customWidth="1"/>
    <col min="2055" max="2055" width="14.85546875" style="30" bestFit="1" customWidth="1"/>
    <col min="2056" max="2304" width="8.85546875" style="30"/>
    <col min="2305" max="2305" width="4.42578125" style="30" customWidth="1"/>
    <col min="2306" max="2306" width="46.5703125" style="30" customWidth="1"/>
    <col min="2307" max="2307" width="8" style="30" customWidth="1"/>
    <col min="2308" max="2308" width="8.85546875" style="30" customWidth="1"/>
    <col min="2309" max="2309" width="19.28515625" style="30" customWidth="1"/>
    <col min="2310" max="2310" width="13" style="30" customWidth="1"/>
    <col min="2311" max="2311" width="14.85546875" style="30" bestFit="1" customWidth="1"/>
    <col min="2312" max="2560" width="8.85546875" style="30"/>
    <col min="2561" max="2561" width="4.42578125" style="30" customWidth="1"/>
    <col min="2562" max="2562" width="46.5703125" style="30" customWidth="1"/>
    <col min="2563" max="2563" width="8" style="30" customWidth="1"/>
    <col min="2564" max="2564" width="8.85546875" style="30" customWidth="1"/>
    <col min="2565" max="2565" width="19.28515625" style="30" customWidth="1"/>
    <col min="2566" max="2566" width="13" style="30" customWidth="1"/>
    <col min="2567" max="2567" width="14.85546875" style="30" bestFit="1" customWidth="1"/>
    <col min="2568" max="2816" width="8.85546875" style="30"/>
    <col min="2817" max="2817" width="4.42578125" style="30" customWidth="1"/>
    <col min="2818" max="2818" width="46.5703125" style="30" customWidth="1"/>
    <col min="2819" max="2819" width="8" style="30" customWidth="1"/>
    <col min="2820" max="2820" width="8.85546875" style="30" customWidth="1"/>
    <col min="2821" max="2821" width="19.28515625" style="30" customWidth="1"/>
    <col min="2822" max="2822" width="13" style="30" customWidth="1"/>
    <col min="2823" max="2823" width="14.85546875" style="30" bestFit="1" customWidth="1"/>
    <col min="2824" max="3072" width="8.85546875" style="30"/>
    <col min="3073" max="3073" width="4.42578125" style="30" customWidth="1"/>
    <col min="3074" max="3074" width="46.5703125" style="30" customWidth="1"/>
    <col min="3075" max="3075" width="8" style="30" customWidth="1"/>
    <col min="3076" max="3076" width="8.85546875" style="30" customWidth="1"/>
    <col min="3077" max="3077" width="19.28515625" style="30" customWidth="1"/>
    <col min="3078" max="3078" width="13" style="30" customWidth="1"/>
    <col min="3079" max="3079" width="14.85546875" style="30" bestFit="1" customWidth="1"/>
    <col min="3080" max="3328" width="8.85546875" style="30"/>
    <col min="3329" max="3329" width="4.42578125" style="30" customWidth="1"/>
    <col min="3330" max="3330" width="46.5703125" style="30" customWidth="1"/>
    <col min="3331" max="3331" width="8" style="30" customWidth="1"/>
    <col min="3332" max="3332" width="8.85546875" style="30" customWidth="1"/>
    <col min="3333" max="3333" width="19.28515625" style="30" customWidth="1"/>
    <col min="3334" max="3334" width="13" style="30" customWidth="1"/>
    <col min="3335" max="3335" width="14.85546875" style="30" bestFit="1" customWidth="1"/>
    <col min="3336" max="3584" width="8.85546875" style="30"/>
    <col min="3585" max="3585" width="4.42578125" style="30" customWidth="1"/>
    <col min="3586" max="3586" width="46.5703125" style="30" customWidth="1"/>
    <col min="3587" max="3587" width="8" style="30" customWidth="1"/>
    <col min="3588" max="3588" width="8.85546875" style="30" customWidth="1"/>
    <col min="3589" max="3589" width="19.28515625" style="30" customWidth="1"/>
    <col min="3590" max="3590" width="13" style="30" customWidth="1"/>
    <col min="3591" max="3591" width="14.85546875" style="30" bestFit="1" customWidth="1"/>
    <col min="3592" max="3840" width="8.85546875" style="30"/>
    <col min="3841" max="3841" width="4.42578125" style="30" customWidth="1"/>
    <col min="3842" max="3842" width="46.5703125" style="30" customWidth="1"/>
    <col min="3843" max="3843" width="8" style="30" customWidth="1"/>
    <col min="3844" max="3844" width="8.85546875" style="30" customWidth="1"/>
    <col min="3845" max="3845" width="19.28515625" style="30" customWidth="1"/>
    <col min="3846" max="3846" width="13" style="30" customWidth="1"/>
    <col min="3847" max="3847" width="14.85546875" style="30" bestFit="1" customWidth="1"/>
    <col min="3848" max="4096" width="8.85546875" style="30"/>
    <col min="4097" max="4097" width="4.42578125" style="30" customWidth="1"/>
    <col min="4098" max="4098" width="46.5703125" style="30" customWidth="1"/>
    <col min="4099" max="4099" width="8" style="30" customWidth="1"/>
    <col min="4100" max="4100" width="8.85546875" style="30" customWidth="1"/>
    <col min="4101" max="4101" width="19.28515625" style="30" customWidth="1"/>
    <col min="4102" max="4102" width="13" style="30" customWidth="1"/>
    <col min="4103" max="4103" width="14.85546875" style="30" bestFit="1" customWidth="1"/>
    <col min="4104" max="4352" width="8.85546875" style="30"/>
    <col min="4353" max="4353" width="4.42578125" style="30" customWidth="1"/>
    <col min="4354" max="4354" width="46.5703125" style="30" customWidth="1"/>
    <col min="4355" max="4355" width="8" style="30" customWidth="1"/>
    <col min="4356" max="4356" width="8.85546875" style="30" customWidth="1"/>
    <col min="4357" max="4357" width="19.28515625" style="30" customWidth="1"/>
    <col min="4358" max="4358" width="13" style="30" customWidth="1"/>
    <col min="4359" max="4359" width="14.85546875" style="30" bestFit="1" customWidth="1"/>
    <col min="4360" max="4608" width="8.85546875" style="30"/>
    <col min="4609" max="4609" width="4.42578125" style="30" customWidth="1"/>
    <col min="4610" max="4610" width="46.5703125" style="30" customWidth="1"/>
    <col min="4611" max="4611" width="8" style="30" customWidth="1"/>
    <col min="4612" max="4612" width="8.85546875" style="30" customWidth="1"/>
    <col min="4613" max="4613" width="19.28515625" style="30" customWidth="1"/>
    <col min="4614" max="4614" width="13" style="30" customWidth="1"/>
    <col min="4615" max="4615" width="14.85546875" style="30" bestFit="1" customWidth="1"/>
    <col min="4616" max="4864" width="8.85546875" style="30"/>
    <col min="4865" max="4865" width="4.42578125" style="30" customWidth="1"/>
    <col min="4866" max="4866" width="46.5703125" style="30" customWidth="1"/>
    <col min="4867" max="4867" width="8" style="30" customWidth="1"/>
    <col min="4868" max="4868" width="8.85546875" style="30" customWidth="1"/>
    <col min="4869" max="4869" width="19.28515625" style="30" customWidth="1"/>
    <col min="4870" max="4870" width="13" style="30" customWidth="1"/>
    <col min="4871" max="4871" width="14.85546875" style="30" bestFit="1" customWidth="1"/>
    <col min="4872" max="5120" width="8.85546875" style="30"/>
    <col min="5121" max="5121" width="4.42578125" style="30" customWidth="1"/>
    <col min="5122" max="5122" width="46.5703125" style="30" customWidth="1"/>
    <col min="5123" max="5123" width="8" style="30" customWidth="1"/>
    <col min="5124" max="5124" width="8.85546875" style="30" customWidth="1"/>
    <col min="5125" max="5125" width="19.28515625" style="30" customWidth="1"/>
    <col min="5126" max="5126" width="13" style="30" customWidth="1"/>
    <col min="5127" max="5127" width="14.85546875" style="30" bestFit="1" customWidth="1"/>
    <col min="5128" max="5376" width="8.85546875" style="30"/>
    <col min="5377" max="5377" width="4.42578125" style="30" customWidth="1"/>
    <col min="5378" max="5378" width="46.5703125" style="30" customWidth="1"/>
    <col min="5379" max="5379" width="8" style="30" customWidth="1"/>
    <col min="5380" max="5380" width="8.85546875" style="30" customWidth="1"/>
    <col min="5381" max="5381" width="19.28515625" style="30" customWidth="1"/>
    <col min="5382" max="5382" width="13" style="30" customWidth="1"/>
    <col min="5383" max="5383" width="14.85546875" style="30" bestFit="1" customWidth="1"/>
    <col min="5384" max="5632" width="8.85546875" style="30"/>
    <col min="5633" max="5633" width="4.42578125" style="30" customWidth="1"/>
    <col min="5634" max="5634" width="46.5703125" style="30" customWidth="1"/>
    <col min="5635" max="5635" width="8" style="30" customWidth="1"/>
    <col min="5636" max="5636" width="8.85546875" style="30" customWidth="1"/>
    <col min="5637" max="5637" width="19.28515625" style="30" customWidth="1"/>
    <col min="5638" max="5638" width="13" style="30" customWidth="1"/>
    <col min="5639" max="5639" width="14.85546875" style="30" bestFit="1" customWidth="1"/>
    <col min="5640" max="5888" width="8.85546875" style="30"/>
    <col min="5889" max="5889" width="4.42578125" style="30" customWidth="1"/>
    <col min="5890" max="5890" width="46.5703125" style="30" customWidth="1"/>
    <col min="5891" max="5891" width="8" style="30" customWidth="1"/>
    <col min="5892" max="5892" width="8.85546875" style="30" customWidth="1"/>
    <col min="5893" max="5893" width="19.28515625" style="30" customWidth="1"/>
    <col min="5894" max="5894" width="13" style="30" customWidth="1"/>
    <col min="5895" max="5895" width="14.85546875" style="30" bestFit="1" customWidth="1"/>
    <col min="5896" max="6144" width="8.85546875" style="30"/>
    <col min="6145" max="6145" width="4.42578125" style="30" customWidth="1"/>
    <col min="6146" max="6146" width="46.5703125" style="30" customWidth="1"/>
    <col min="6147" max="6147" width="8" style="30" customWidth="1"/>
    <col min="6148" max="6148" width="8.85546875" style="30" customWidth="1"/>
    <col min="6149" max="6149" width="19.28515625" style="30" customWidth="1"/>
    <col min="6150" max="6150" width="13" style="30" customWidth="1"/>
    <col min="6151" max="6151" width="14.85546875" style="30" bestFit="1" customWidth="1"/>
    <col min="6152" max="6400" width="8.85546875" style="30"/>
    <col min="6401" max="6401" width="4.42578125" style="30" customWidth="1"/>
    <col min="6402" max="6402" width="46.5703125" style="30" customWidth="1"/>
    <col min="6403" max="6403" width="8" style="30" customWidth="1"/>
    <col min="6404" max="6404" width="8.85546875" style="30" customWidth="1"/>
    <col min="6405" max="6405" width="19.28515625" style="30" customWidth="1"/>
    <col min="6406" max="6406" width="13" style="30" customWidth="1"/>
    <col min="6407" max="6407" width="14.85546875" style="30" bestFit="1" customWidth="1"/>
    <col min="6408" max="6656" width="8.85546875" style="30"/>
    <col min="6657" max="6657" width="4.42578125" style="30" customWidth="1"/>
    <col min="6658" max="6658" width="46.5703125" style="30" customWidth="1"/>
    <col min="6659" max="6659" width="8" style="30" customWidth="1"/>
    <col min="6660" max="6660" width="8.85546875" style="30" customWidth="1"/>
    <col min="6661" max="6661" width="19.28515625" style="30" customWidth="1"/>
    <col min="6662" max="6662" width="13" style="30" customWidth="1"/>
    <col min="6663" max="6663" width="14.85546875" style="30" bestFit="1" customWidth="1"/>
    <col min="6664" max="6912" width="8.85546875" style="30"/>
    <col min="6913" max="6913" width="4.42578125" style="30" customWidth="1"/>
    <col min="6914" max="6914" width="46.5703125" style="30" customWidth="1"/>
    <col min="6915" max="6915" width="8" style="30" customWidth="1"/>
    <col min="6916" max="6916" width="8.85546875" style="30" customWidth="1"/>
    <col min="6917" max="6917" width="19.28515625" style="30" customWidth="1"/>
    <col min="6918" max="6918" width="13" style="30" customWidth="1"/>
    <col min="6919" max="6919" width="14.85546875" style="30" bestFit="1" customWidth="1"/>
    <col min="6920" max="7168" width="8.85546875" style="30"/>
    <col min="7169" max="7169" width="4.42578125" style="30" customWidth="1"/>
    <col min="7170" max="7170" width="46.5703125" style="30" customWidth="1"/>
    <col min="7171" max="7171" width="8" style="30" customWidth="1"/>
    <col min="7172" max="7172" width="8.85546875" style="30" customWidth="1"/>
    <col min="7173" max="7173" width="19.28515625" style="30" customWidth="1"/>
    <col min="7174" max="7174" width="13" style="30" customWidth="1"/>
    <col min="7175" max="7175" width="14.85546875" style="30" bestFit="1" customWidth="1"/>
    <col min="7176" max="7424" width="8.85546875" style="30"/>
    <col min="7425" max="7425" width="4.42578125" style="30" customWidth="1"/>
    <col min="7426" max="7426" width="46.5703125" style="30" customWidth="1"/>
    <col min="7427" max="7427" width="8" style="30" customWidth="1"/>
    <col min="7428" max="7428" width="8.85546875" style="30" customWidth="1"/>
    <col min="7429" max="7429" width="19.28515625" style="30" customWidth="1"/>
    <col min="7430" max="7430" width="13" style="30" customWidth="1"/>
    <col min="7431" max="7431" width="14.85546875" style="30" bestFit="1" customWidth="1"/>
    <col min="7432" max="7680" width="8.85546875" style="30"/>
    <col min="7681" max="7681" width="4.42578125" style="30" customWidth="1"/>
    <col min="7682" max="7682" width="46.5703125" style="30" customWidth="1"/>
    <col min="7683" max="7683" width="8" style="30" customWidth="1"/>
    <col min="7684" max="7684" width="8.85546875" style="30" customWidth="1"/>
    <col min="7685" max="7685" width="19.28515625" style="30" customWidth="1"/>
    <col min="7686" max="7686" width="13" style="30" customWidth="1"/>
    <col min="7687" max="7687" width="14.85546875" style="30" bestFit="1" customWidth="1"/>
    <col min="7688" max="7936" width="8.85546875" style="30"/>
    <col min="7937" max="7937" width="4.42578125" style="30" customWidth="1"/>
    <col min="7938" max="7938" width="46.5703125" style="30" customWidth="1"/>
    <col min="7939" max="7939" width="8" style="30" customWidth="1"/>
    <col min="7940" max="7940" width="8.85546875" style="30" customWidth="1"/>
    <col min="7941" max="7941" width="19.28515625" style="30" customWidth="1"/>
    <col min="7942" max="7942" width="13" style="30" customWidth="1"/>
    <col min="7943" max="7943" width="14.85546875" style="30" bestFit="1" customWidth="1"/>
    <col min="7944" max="8192" width="8.85546875" style="30"/>
    <col min="8193" max="8193" width="4.42578125" style="30" customWidth="1"/>
    <col min="8194" max="8194" width="46.5703125" style="30" customWidth="1"/>
    <col min="8195" max="8195" width="8" style="30" customWidth="1"/>
    <col min="8196" max="8196" width="8.85546875" style="30" customWidth="1"/>
    <col min="8197" max="8197" width="19.28515625" style="30" customWidth="1"/>
    <col min="8198" max="8198" width="13" style="30" customWidth="1"/>
    <col min="8199" max="8199" width="14.85546875" style="30" bestFit="1" customWidth="1"/>
    <col min="8200" max="8448" width="8.85546875" style="30"/>
    <col min="8449" max="8449" width="4.42578125" style="30" customWidth="1"/>
    <col min="8450" max="8450" width="46.5703125" style="30" customWidth="1"/>
    <col min="8451" max="8451" width="8" style="30" customWidth="1"/>
    <col min="8452" max="8452" width="8.85546875" style="30" customWidth="1"/>
    <col min="8453" max="8453" width="19.28515625" style="30" customWidth="1"/>
    <col min="8454" max="8454" width="13" style="30" customWidth="1"/>
    <col min="8455" max="8455" width="14.85546875" style="30" bestFit="1" customWidth="1"/>
    <col min="8456" max="8704" width="8.85546875" style="30"/>
    <col min="8705" max="8705" width="4.42578125" style="30" customWidth="1"/>
    <col min="8706" max="8706" width="46.5703125" style="30" customWidth="1"/>
    <col min="8707" max="8707" width="8" style="30" customWidth="1"/>
    <col min="8708" max="8708" width="8.85546875" style="30" customWidth="1"/>
    <col min="8709" max="8709" width="19.28515625" style="30" customWidth="1"/>
    <col min="8710" max="8710" width="13" style="30" customWidth="1"/>
    <col min="8711" max="8711" width="14.85546875" style="30" bestFit="1" customWidth="1"/>
    <col min="8712" max="8960" width="8.85546875" style="30"/>
    <col min="8961" max="8961" width="4.42578125" style="30" customWidth="1"/>
    <col min="8962" max="8962" width="46.5703125" style="30" customWidth="1"/>
    <col min="8963" max="8963" width="8" style="30" customWidth="1"/>
    <col min="8964" max="8964" width="8.85546875" style="30" customWidth="1"/>
    <col min="8965" max="8965" width="19.28515625" style="30" customWidth="1"/>
    <col min="8966" max="8966" width="13" style="30" customWidth="1"/>
    <col min="8967" max="8967" width="14.85546875" style="30" bestFit="1" customWidth="1"/>
    <col min="8968" max="9216" width="8.85546875" style="30"/>
    <col min="9217" max="9217" width="4.42578125" style="30" customWidth="1"/>
    <col min="9218" max="9218" width="46.5703125" style="30" customWidth="1"/>
    <col min="9219" max="9219" width="8" style="30" customWidth="1"/>
    <col min="9220" max="9220" width="8.85546875" style="30" customWidth="1"/>
    <col min="9221" max="9221" width="19.28515625" style="30" customWidth="1"/>
    <col min="9222" max="9222" width="13" style="30" customWidth="1"/>
    <col min="9223" max="9223" width="14.85546875" style="30" bestFit="1" customWidth="1"/>
    <col min="9224" max="9472" width="8.85546875" style="30"/>
    <col min="9473" max="9473" width="4.42578125" style="30" customWidth="1"/>
    <col min="9474" max="9474" width="46.5703125" style="30" customWidth="1"/>
    <col min="9475" max="9475" width="8" style="30" customWidth="1"/>
    <col min="9476" max="9476" width="8.85546875" style="30" customWidth="1"/>
    <col min="9477" max="9477" width="19.28515625" style="30" customWidth="1"/>
    <col min="9478" max="9478" width="13" style="30" customWidth="1"/>
    <col min="9479" max="9479" width="14.85546875" style="30" bestFit="1" customWidth="1"/>
    <col min="9480" max="9728" width="8.85546875" style="30"/>
    <col min="9729" max="9729" width="4.42578125" style="30" customWidth="1"/>
    <col min="9730" max="9730" width="46.5703125" style="30" customWidth="1"/>
    <col min="9731" max="9731" width="8" style="30" customWidth="1"/>
    <col min="9732" max="9732" width="8.85546875" style="30" customWidth="1"/>
    <col min="9733" max="9733" width="19.28515625" style="30" customWidth="1"/>
    <col min="9734" max="9734" width="13" style="30" customWidth="1"/>
    <col min="9735" max="9735" width="14.85546875" style="30" bestFit="1" customWidth="1"/>
    <col min="9736" max="9984" width="8.85546875" style="30"/>
    <col min="9985" max="9985" width="4.42578125" style="30" customWidth="1"/>
    <col min="9986" max="9986" width="46.5703125" style="30" customWidth="1"/>
    <col min="9987" max="9987" width="8" style="30" customWidth="1"/>
    <col min="9988" max="9988" width="8.85546875" style="30" customWidth="1"/>
    <col min="9989" max="9989" width="19.28515625" style="30" customWidth="1"/>
    <col min="9990" max="9990" width="13" style="30" customWidth="1"/>
    <col min="9991" max="9991" width="14.85546875" style="30" bestFit="1" customWidth="1"/>
    <col min="9992" max="10240" width="8.85546875" style="30"/>
    <col min="10241" max="10241" width="4.42578125" style="30" customWidth="1"/>
    <col min="10242" max="10242" width="46.5703125" style="30" customWidth="1"/>
    <col min="10243" max="10243" width="8" style="30" customWidth="1"/>
    <col min="10244" max="10244" width="8.85546875" style="30" customWidth="1"/>
    <col min="10245" max="10245" width="19.28515625" style="30" customWidth="1"/>
    <col min="10246" max="10246" width="13" style="30" customWidth="1"/>
    <col min="10247" max="10247" width="14.85546875" style="30" bestFit="1" customWidth="1"/>
    <col min="10248" max="10496" width="8.85546875" style="30"/>
    <col min="10497" max="10497" width="4.42578125" style="30" customWidth="1"/>
    <col min="10498" max="10498" width="46.5703125" style="30" customWidth="1"/>
    <col min="10499" max="10499" width="8" style="30" customWidth="1"/>
    <col min="10500" max="10500" width="8.85546875" style="30" customWidth="1"/>
    <col min="10501" max="10501" width="19.28515625" style="30" customWidth="1"/>
    <col min="10502" max="10502" width="13" style="30" customWidth="1"/>
    <col min="10503" max="10503" width="14.85546875" style="30" bestFit="1" customWidth="1"/>
    <col min="10504" max="10752" width="8.85546875" style="30"/>
    <col min="10753" max="10753" width="4.42578125" style="30" customWidth="1"/>
    <col min="10754" max="10754" width="46.5703125" style="30" customWidth="1"/>
    <col min="10755" max="10755" width="8" style="30" customWidth="1"/>
    <col min="10756" max="10756" width="8.85546875" style="30" customWidth="1"/>
    <col min="10757" max="10757" width="19.28515625" style="30" customWidth="1"/>
    <col min="10758" max="10758" width="13" style="30" customWidth="1"/>
    <col min="10759" max="10759" width="14.85546875" style="30" bestFit="1" customWidth="1"/>
    <col min="10760" max="11008" width="8.85546875" style="30"/>
    <col min="11009" max="11009" width="4.42578125" style="30" customWidth="1"/>
    <col min="11010" max="11010" width="46.5703125" style="30" customWidth="1"/>
    <col min="11011" max="11011" width="8" style="30" customWidth="1"/>
    <col min="11012" max="11012" width="8.85546875" style="30" customWidth="1"/>
    <col min="11013" max="11013" width="19.28515625" style="30" customWidth="1"/>
    <col min="11014" max="11014" width="13" style="30" customWidth="1"/>
    <col min="11015" max="11015" width="14.85546875" style="30" bestFit="1" customWidth="1"/>
    <col min="11016" max="11264" width="8.85546875" style="30"/>
    <col min="11265" max="11265" width="4.42578125" style="30" customWidth="1"/>
    <col min="11266" max="11266" width="46.5703125" style="30" customWidth="1"/>
    <col min="11267" max="11267" width="8" style="30" customWidth="1"/>
    <col min="11268" max="11268" width="8.85546875" style="30" customWidth="1"/>
    <col min="11269" max="11269" width="19.28515625" style="30" customWidth="1"/>
    <col min="11270" max="11270" width="13" style="30" customWidth="1"/>
    <col min="11271" max="11271" width="14.85546875" style="30" bestFit="1" customWidth="1"/>
    <col min="11272" max="11520" width="8.85546875" style="30"/>
    <col min="11521" max="11521" width="4.42578125" style="30" customWidth="1"/>
    <col min="11522" max="11522" width="46.5703125" style="30" customWidth="1"/>
    <col min="11523" max="11523" width="8" style="30" customWidth="1"/>
    <col min="11524" max="11524" width="8.85546875" style="30" customWidth="1"/>
    <col min="11525" max="11525" width="19.28515625" style="30" customWidth="1"/>
    <col min="11526" max="11526" width="13" style="30" customWidth="1"/>
    <col min="11527" max="11527" width="14.85546875" style="30" bestFit="1" customWidth="1"/>
    <col min="11528" max="11776" width="8.85546875" style="30"/>
    <col min="11777" max="11777" width="4.42578125" style="30" customWidth="1"/>
    <col min="11778" max="11778" width="46.5703125" style="30" customWidth="1"/>
    <col min="11779" max="11779" width="8" style="30" customWidth="1"/>
    <col min="11780" max="11780" width="8.85546875" style="30" customWidth="1"/>
    <col min="11781" max="11781" width="19.28515625" style="30" customWidth="1"/>
    <col min="11782" max="11782" width="13" style="30" customWidth="1"/>
    <col min="11783" max="11783" width="14.85546875" style="30" bestFit="1" customWidth="1"/>
    <col min="11784" max="12032" width="8.85546875" style="30"/>
    <col min="12033" max="12033" width="4.42578125" style="30" customWidth="1"/>
    <col min="12034" max="12034" width="46.5703125" style="30" customWidth="1"/>
    <col min="12035" max="12035" width="8" style="30" customWidth="1"/>
    <col min="12036" max="12036" width="8.85546875" style="30" customWidth="1"/>
    <col min="12037" max="12037" width="19.28515625" style="30" customWidth="1"/>
    <col min="12038" max="12038" width="13" style="30" customWidth="1"/>
    <col min="12039" max="12039" width="14.85546875" style="30" bestFit="1" customWidth="1"/>
    <col min="12040" max="12288" width="8.85546875" style="30"/>
    <col min="12289" max="12289" width="4.42578125" style="30" customWidth="1"/>
    <col min="12290" max="12290" width="46.5703125" style="30" customWidth="1"/>
    <col min="12291" max="12291" width="8" style="30" customWidth="1"/>
    <col min="12292" max="12292" width="8.85546875" style="30" customWidth="1"/>
    <col min="12293" max="12293" width="19.28515625" style="30" customWidth="1"/>
    <col min="12294" max="12294" width="13" style="30" customWidth="1"/>
    <col min="12295" max="12295" width="14.85546875" style="30" bestFit="1" customWidth="1"/>
    <col min="12296" max="12544" width="8.85546875" style="30"/>
    <col min="12545" max="12545" width="4.42578125" style="30" customWidth="1"/>
    <col min="12546" max="12546" width="46.5703125" style="30" customWidth="1"/>
    <col min="12547" max="12547" width="8" style="30" customWidth="1"/>
    <col min="12548" max="12548" width="8.85546875" style="30" customWidth="1"/>
    <col min="12549" max="12549" width="19.28515625" style="30" customWidth="1"/>
    <col min="12550" max="12550" width="13" style="30" customWidth="1"/>
    <col min="12551" max="12551" width="14.85546875" style="30" bestFit="1" customWidth="1"/>
    <col min="12552" max="12800" width="8.85546875" style="30"/>
    <col min="12801" max="12801" width="4.42578125" style="30" customWidth="1"/>
    <col min="12802" max="12802" width="46.5703125" style="30" customWidth="1"/>
    <col min="12803" max="12803" width="8" style="30" customWidth="1"/>
    <col min="12804" max="12804" width="8.85546875" style="30" customWidth="1"/>
    <col min="12805" max="12805" width="19.28515625" style="30" customWidth="1"/>
    <col min="12806" max="12806" width="13" style="30" customWidth="1"/>
    <col min="12807" max="12807" width="14.85546875" style="30" bestFit="1" customWidth="1"/>
    <col min="12808" max="13056" width="8.85546875" style="30"/>
    <col min="13057" max="13057" width="4.42578125" style="30" customWidth="1"/>
    <col min="13058" max="13058" width="46.5703125" style="30" customWidth="1"/>
    <col min="13059" max="13059" width="8" style="30" customWidth="1"/>
    <col min="13060" max="13060" width="8.85546875" style="30" customWidth="1"/>
    <col min="13061" max="13061" width="19.28515625" style="30" customWidth="1"/>
    <col min="13062" max="13062" width="13" style="30" customWidth="1"/>
    <col min="13063" max="13063" width="14.85546875" style="30" bestFit="1" customWidth="1"/>
    <col min="13064" max="13312" width="8.85546875" style="30"/>
    <col min="13313" max="13313" width="4.42578125" style="30" customWidth="1"/>
    <col min="13314" max="13314" width="46.5703125" style="30" customWidth="1"/>
    <col min="13315" max="13315" width="8" style="30" customWidth="1"/>
    <col min="13316" max="13316" width="8.85546875" style="30" customWidth="1"/>
    <col min="13317" max="13317" width="19.28515625" style="30" customWidth="1"/>
    <col min="13318" max="13318" width="13" style="30" customWidth="1"/>
    <col min="13319" max="13319" width="14.85546875" style="30" bestFit="1" customWidth="1"/>
    <col min="13320" max="13568" width="8.85546875" style="30"/>
    <col min="13569" max="13569" width="4.42578125" style="30" customWidth="1"/>
    <col min="13570" max="13570" width="46.5703125" style="30" customWidth="1"/>
    <col min="13571" max="13571" width="8" style="30" customWidth="1"/>
    <col min="13572" max="13572" width="8.85546875" style="30" customWidth="1"/>
    <col min="13573" max="13573" width="19.28515625" style="30" customWidth="1"/>
    <col min="13574" max="13574" width="13" style="30" customWidth="1"/>
    <col min="13575" max="13575" width="14.85546875" style="30" bestFit="1" customWidth="1"/>
    <col min="13576" max="13824" width="8.85546875" style="30"/>
    <col min="13825" max="13825" width="4.42578125" style="30" customWidth="1"/>
    <col min="13826" max="13826" width="46.5703125" style="30" customWidth="1"/>
    <col min="13827" max="13827" width="8" style="30" customWidth="1"/>
    <col min="13828" max="13828" width="8.85546875" style="30" customWidth="1"/>
    <col min="13829" max="13829" width="19.28515625" style="30" customWidth="1"/>
    <col min="13830" max="13830" width="13" style="30" customWidth="1"/>
    <col min="13831" max="13831" width="14.85546875" style="30" bestFit="1" customWidth="1"/>
    <col min="13832" max="14080" width="8.85546875" style="30"/>
    <col min="14081" max="14081" width="4.42578125" style="30" customWidth="1"/>
    <col min="14082" max="14082" width="46.5703125" style="30" customWidth="1"/>
    <col min="14083" max="14083" width="8" style="30" customWidth="1"/>
    <col min="14084" max="14084" width="8.85546875" style="30" customWidth="1"/>
    <col min="14085" max="14085" width="19.28515625" style="30" customWidth="1"/>
    <col min="14086" max="14086" width="13" style="30" customWidth="1"/>
    <col min="14087" max="14087" width="14.85546875" style="30" bestFit="1" customWidth="1"/>
    <col min="14088" max="14336" width="8.85546875" style="30"/>
    <col min="14337" max="14337" width="4.42578125" style="30" customWidth="1"/>
    <col min="14338" max="14338" width="46.5703125" style="30" customWidth="1"/>
    <col min="14339" max="14339" width="8" style="30" customWidth="1"/>
    <col min="14340" max="14340" width="8.85546875" style="30" customWidth="1"/>
    <col min="14341" max="14341" width="19.28515625" style="30" customWidth="1"/>
    <col min="14342" max="14342" width="13" style="30" customWidth="1"/>
    <col min="14343" max="14343" width="14.85546875" style="30" bestFit="1" customWidth="1"/>
    <col min="14344" max="14592" width="8.85546875" style="30"/>
    <col min="14593" max="14593" width="4.42578125" style="30" customWidth="1"/>
    <col min="14594" max="14594" width="46.5703125" style="30" customWidth="1"/>
    <col min="14595" max="14595" width="8" style="30" customWidth="1"/>
    <col min="14596" max="14596" width="8.85546875" style="30" customWidth="1"/>
    <col min="14597" max="14597" width="19.28515625" style="30" customWidth="1"/>
    <col min="14598" max="14598" width="13" style="30" customWidth="1"/>
    <col min="14599" max="14599" width="14.85546875" style="30" bestFit="1" customWidth="1"/>
    <col min="14600" max="14848" width="8.85546875" style="30"/>
    <col min="14849" max="14849" width="4.42578125" style="30" customWidth="1"/>
    <col min="14850" max="14850" width="46.5703125" style="30" customWidth="1"/>
    <col min="14851" max="14851" width="8" style="30" customWidth="1"/>
    <col min="14852" max="14852" width="8.85546875" style="30" customWidth="1"/>
    <col min="14853" max="14853" width="19.28515625" style="30" customWidth="1"/>
    <col min="14854" max="14854" width="13" style="30" customWidth="1"/>
    <col min="14855" max="14855" width="14.85546875" style="30" bestFit="1" customWidth="1"/>
    <col min="14856" max="15104" width="8.85546875" style="30"/>
    <col min="15105" max="15105" width="4.42578125" style="30" customWidth="1"/>
    <col min="15106" max="15106" width="46.5703125" style="30" customWidth="1"/>
    <col min="15107" max="15107" width="8" style="30" customWidth="1"/>
    <col min="15108" max="15108" width="8.85546875" style="30" customWidth="1"/>
    <col min="15109" max="15109" width="19.28515625" style="30" customWidth="1"/>
    <col min="15110" max="15110" width="13" style="30" customWidth="1"/>
    <col min="15111" max="15111" width="14.85546875" style="30" bestFit="1" customWidth="1"/>
    <col min="15112" max="15360" width="8.85546875" style="30"/>
    <col min="15361" max="15361" width="4.42578125" style="30" customWidth="1"/>
    <col min="15362" max="15362" width="46.5703125" style="30" customWidth="1"/>
    <col min="15363" max="15363" width="8" style="30" customWidth="1"/>
    <col min="15364" max="15364" width="8.85546875" style="30" customWidth="1"/>
    <col min="15365" max="15365" width="19.28515625" style="30" customWidth="1"/>
    <col min="15366" max="15366" width="13" style="30" customWidth="1"/>
    <col min="15367" max="15367" width="14.85546875" style="30" bestFit="1" customWidth="1"/>
    <col min="15368" max="15616" width="8.85546875" style="30"/>
    <col min="15617" max="15617" width="4.42578125" style="30" customWidth="1"/>
    <col min="15618" max="15618" width="46.5703125" style="30" customWidth="1"/>
    <col min="15619" max="15619" width="8" style="30" customWidth="1"/>
    <col min="15620" max="15620" width="8.85546875" style="30" customWidth="1"/>
    <col min="15621" max="15621" width="19.28515625" style="30" customWidth="1"/>
    <col min="15622" max="15622" width="13" style="30" customWidth="1"/>
    <col min="15623" max="15623" width="14.85546875" style="30" bestFit="1" customWidth="1"/>
    <col min="15624" max="15872" width="8.85546875" style="30"/>
    <col min="15873" max="15873" width="4.42578125" style="30" customWidth="1"/>
    <col min="15874" max="15874" width="46.5703125" style="30" customWidth="1"/>
    <col min="15875" max="15875" width="8" style="30" customWidth="1"/>
    <col min="15876" max="15876" width="8.85546875" style="30" customWidth="1"/>
    <col min="15877" max="15877" width="19.28515625" style="30" customWidth="1"/>
    <col min="15878" max="15878" width="13" style="30" customWidth="1"/>
    <col min="15879" max="15879" width="14.85546875" style="30" bestFit="1" customWidth="1"/>
    <col min="15880" max="16128" width="8.85546875" style="30"/>
    <col min="16129" max="16129" width="4.42578125" style="30" customWidth="1"/>
    <col min="16130" max="16130" width="46.5703125" style="30" customWidth="1"/>
    <col min="16131" max="16131" width="8" style="30" customWidth="1"/>
    <col min="16132" max="16132" width="8.85546875" style="30" customWidth="1"/>
    <col min="16133" max="16133" width="19.28515625" style="30" customWidth="1"/>
    <col min="16134" max="16134" width="13" style="30" customWidth="1"/>
    <col min="16135" max="16135" width="14.85546875" style="30" bestFit="1" customWidth="1"/>
    <col min="16136" max="16384" width="8.85546875" style="30"/>
  </cols>
  <sheetData>
    <row r="1" spans="1:7" ht="18.75" customHeight="1" x14ac:dyDescent="0.3">
      <c r="A1" s="29"/>
      <c r="B1" s="29"/>
      <c r="D1" s="53"/>
      <c r="E1" s="169" t="s">
        <v>814</v>
      </c>
      <c r="F1" s="169"/>
      <c r="G1" s="169"/>
    </row>
    <row r="2" spans="1:7" x14ac:dyDescent="0.3">
      <c r="A2" s="29"/>
      <c r="B2" s="29"/>
      <c r="D2" s="53"/>
      <c r="E2" s="169" t="s">
        <v>812</v>
      </c>
      <c r="F2" s="169"/>
      <c r="G2" s="169"/>
    </row>
    <row r="3" spans="1:7" x14ac:dyDescent="0.3">
      <c r="A3" s="29"/>
      <c r="B3" s="29"/>
      <c r="D3" s="53"/>
      <c r="E3" s="169" t="s">
        <v>813</v>
      </c>
      <c r="F3" s="169"/>
      <c r="G3" s="169"/>
    </row>
    <row r="4" spans="1:7" x14ac:dyDescent="0.3">
      <c r="A4" s="29" t="s">
        <v>733</v>
      </c>
      <c r="B4" s="29"/>
      <c r="D4" s="53"/>
      <c r="E4" s="169" t="s">
        <v>815</v>
      </c>
      <c r="F4" s="169"/>
      <c r="G4" s="169"/>
    </row>
    <row r="5" spans="1:7" x14ac:dyDescent="0.3">
      <c r="A5" s="29"/>
      <c r="B5" s="29"/>
      <c r="D5" s="53"/>
      <c r="E5" s="169" t="s">
        <v>816</v>
      </c>
      <c r="F5" s="169"/>
      <c r="G5" s="169"/>
    </row>
    <row r="6" spans="1:7" ht="15.75" customHeight="1" x14ac:dyDescent="0.3">
      <c r="A6" s="29"/>
      <c r="B6" s="29"/>
      <c r="C6" s="31"/>
      <c r="D6" s="31"/>
      <c r="E6" s="31"/>
    </row>
    <row r="7" spans="1:7" x14ac:dyDescent="0.3">
      <c r="A7" s="171" t="s">
        <v>715</v>
      </c>
      <c r="B7" s="171"/>
      <c r="C7" s="171"/>
      <c r="D7" s="171"/>
      <c r="E7" s="171"/>
      <c r="F7" s="171"/>
      <c r="G7" s="171"/>
    </row>
    <row r="8" spans="1:7" ht="18.75" customHeight="1" x14ac:dyDescent="0.3">
      <c r="A8" s="172" t="s">
        <v>734</v>
      </c>
      <c r="B8" s="172"/>
      <c r="C8" s="172"/>
      <c r="D8" s="172"/>
      <c r="E8" s="172"/>
      <c r="F8" s="172"/>
      <c r="G8" s="172"/>
    </row>
    <row r="9" spans="1:7" ht="18.75" customHeight="1" x14ac:dyDescent="0.3">
      <c r="A9" s="172" t="s">
        <v>805</v>
      </c>
      <c r="B9" s="172"/>
      <c r="C9" s="172"/>
      <c r="D9" s="172"/>
      <c r="E9" s="172"/>
      <c r="F9" s="172"/>
      <c r="G9" s="172"/>
    </row>
    <row r="10" spans="1:7" ht="17.25" customHeight="1" x14ac:dyDescent="0.3">
      <c r="A10" s="175"/>
      <c r="B10" s="175"/>
      <c r="E10" s="30"/>
      <c r="G10" s="32" t="s">
        <v>5</v>
      </c>
    </row>
    <row r="11" spans="1:7" s="49" customFormat="1" ht="17.25" customHeight="1" x14ac:dyDescent="0.3">
      <c r="A11" s="170" t="s">
        <v>6</v>
      </c>
      <c r="B11" s="170" t="s">
        <v>7</v>
      </c>
      <c r="C11" s="170" t="s">
        <v>735</v>
      </c>
      <c r="D11" s="170" t="s">
        <v>736</v>
      </c>
      <c r="E11" s="173" t="s">
        <v>737</v>
      </c>
      <c r="F11" s="173"/>
      <c r="G11" s="173"/>
    </row>
    <row r="12" spans="1:7" ht="27.75" customHeight="1" x14ac:dyDescent="0.3">
      <c r="A12" s="170"/>
      <c r="B12" s="170"/>
      <c r="C12" s="170"/>
      <c r="D12" s="170"/>
      <c r="E12" s="96">
        <v>2022</v>
      </c>
      <c r="F12" s="96">
        <v>2023</v>
      </c>
      <c r="G12" s="96">
        <v>2024</v>
      </c>
    </row>
    <row r="13" spans="1:7" ht="16.5" customHeight="1" x14ac:dyDescent="0.3">
      <c r="A13" s="97">
        <v>1</v>
      </c>
      <c r="B13" s="97">
        <v>2</v>
      </c>
      <c r="C13" s="98">
        <v>3</v>
      </c>
      <c r="D13" s="98">
        <v>4</v>
      </c>
      <c r="E13" s="99">
        <v>5</v>
      </c>
      <c r="F13" s="100">
        <v>6</v>
      </c>
      <c r="G13" s="96">
        <v>7</v>
      </c>
    </row>
    <row r="14" spans="1:7" s="33" customFormat="1" x14ac:dyDescent="0.3">
      <c r="A14" s="176" t="s">
        <v>738</v>
      </c>
      <c r="B14" s="176"/>
      <c r="C14" s="100"/>
      <c r="D14" s="100"/>
      <c r="E14" s="101">
        <f>E16+E24+E27+E31+E36+E42+E48+E58+E52+E56+E45</f>
        <v>3190440.1299999994</v>
      </c>
      <c r="F14" s="101">
        <f t="shared" ref="F14:G14" si="0">F16+F24+F27+F31+F36+F42+F48+F58+F52+F56+F45</f>
        <v>2896341.39</v>
      </c>
      <c r="G14" s="101">
        <f t="shared" si="0"/>
        <v>2743203.09</v>
      </c>
    </row>
    <row r="15" spans="1:7" s="33" customFormat="1" ht="16.5" customHeight="1" x14ac:dyDescent="0.3">
      <c r="A15" s="176" t="s">
        <v>739</v>
      </c>
      <c r="B15" s="176"/>
      <c r="C15" s="100"/>
      <c r="D15" s="100"/>
      <c r="E15" s="102"/>
      <c r="F15" s="103"/>
      <c r="G15" s="103"/>
    </row>
    <row r="16" spans="1:7" s="33" customFormat="1" ht="32.25" customHeight="1" x14ac:dyDescent="0.3">
      <c r="A16" s="104" t="s">
        <v>59</v>
      </c>
      <c r="B16" s="105" t="s">
        <v>61</v>
      </c>
      <c r="C16" s="106">
        <v>1</v>
      </c>
      <c r="D16" s="106">
        <v>0</v>
      </c>
      <c r="E16" s="107">
        <f>E17+E18+E19+E21+E22+E23+E20</f>
        <v>285180.19999999995</v>
      </c>
      <c r="F16" s="107">
        <f t="shared" ref="F16:G16" si="1">F17+F18+F19+F21+F22+F23+F20</f>
        <v>312432.7</v>
      </c>
      <c r="G16" s="107">
        <f t="shared" si="1"/>
        <v>323569.49999999994</v>
      </c>
    </row>
    <row r="17" spans="1:7" ht="108" customHeight="1" x14ac:dyDescent="0.3">
      <c r="A17" s="174"/>
      <c r="B17" s="108" t="s">
        <v>76</v>
      </c>
      <c r="C17" s="109">
        <v>1</v>
      </c>
      <c r="D17" s="109">
        <v>2</v>
      </c>
      <c r="E17" s="102">
        <f>'вед прил 7'!H28</f>
        <v>1768.4</v>
      </c>
      <c r="F17" s="102">
        <f>'вед прил 7'!I28</f>
        <v>1768.4</v>
      </c>
      <c r="G17" s="102">
        <f>'вед прил 7'!J28</f>
        <v>1768.4</v>
      </c>
    </row>
    <row r="18" spans="1:7" ht="127.5" customHeight="1" x14ac:dyDescent="0.3">
      <c r="A18" s="174"/>
      <c r="B18" s="108" t="s">
        <v>62</v>
      </c>
      <c r="C18" s="109">
        <v>1</v>
      </c>
      <c r="D18" s="109">
        <v>3</v>
      </c>
      <c r="E18" s="102">
        <f>'вед прил 7'!H16</f>
        <v>3058.8</v>
      </c>
      <c r="F18" s="102">
        <f>'вед прил 7'!I16</f>
        <v>3058.8</v>
      </c>
      <c r="G18" s="102">
        <f>'вед прил 7'!J16</f>
        <v>3058.8</v>
      </c>
    </row>
    <row r="19" spans="1:7" ht="129" customHeight="1" x14ac:dyDescent="0.3">
      <c r="A19" s="174"/>
      <c r="B19" s="108" t="s">
        <v>82</v>
      </c>
      <c r="C19" s="109">
        <v>1</v>
      </c>
      <c r="D19" s="109">
        <v>4</v>
      </c>
      <c r="E19" s="102">
        <f>'вед прил 7'!H33</f>
        <v>113901.09999999999</v>
      </c>
      <c r="F19" s="102">
        <f>'вед прил 7'!I33</f>
        <v>115530.8</v>
      </c>
      <c r="G19" s="102">
        <f>'вед прил 7'!J33</f>
        <v>118828.6</v>
      </c>
    </row>
    <row r="20" spans="1:7" x14ac:dyDescent="0.3">
      <c r="A20" s="174"/>
      <c r="B20" s="110" t="s">
        <v>112</v>
      </c>
      <c r="C20" s="109">
        <v>1</v>
      </c>
      <c r="D20" s="109">
        <v>5</v>
      </c>
      <c r="E20" s="102">
        <f>'вед прил 7'!H71</f>
        <v>196.6</v>
      </c>
      <c r="F20" s="102">
        <f>'вед прил 7'!I71</f>
        <v>11.3</v>
      </c>
      <c r="G20" s="102">
        <f>'вед прил 7'!J71</f>
        <v>11.3</v>
      </c>
    </row>
    <row r="21" spans="1:7" ht="114.75" customHeight="1" x14ac:dyDescent="0.3">
      <c r="A21" s="174"/>
      <c r="B21" s="108" t="s">
        <v>465</v>
      </c>
      <c r="C21" s="109">
        <v>1</v>
      </c>
      <c r="D21" s="109">
        <v>6</v>
      </c>
      <c r="E21" s="102">
        <f>'вед прил 7'!H460+'вед прил 7'!H477</f>
        <v>27460.6</v>
      </c>
      <c r="F21" s="102">
        <f>'вед прил 7'!I460+'вед прил 7'!I477</f>
        <v>27460.6</v>
      </c>
      <c r="G21" s="102">
        <f>'вед прил 7'!J460+'вед прил 7'!J477</f>
        <v>27460.6</v>
      </c>
    </row>
    <row r="22" spans="1:7" x14ac:dyDescent="0.3">
      <c r="A22" s="174"/>
      <c r="B22" s="110" t="s">
        <v>116</v>
      </c>
      <c r="C22" s="109">
        <v>1</v>
      </c>
      <c r="D22" s="109">
        <v>11</v>
      </c>
      <c r="E22" s="102">
        <f>'вед прил 7'!H76</f>
        <v>20000</v>
      </c>
      <c r="F22" s="102">
        <f>'вед прил 7'!I76</f>
        <v>30000</v>
      </c>
      <c r="G22" s="102">
        <f>'вед прил 7'!J76</f>
        <v>30000</v>
      </c>
    </row>
    <row r="23" spans="1:7" ht="48.75" customHeight="1" x14ac:dyDescent="0.3">
      <c r="A23" s="174"/>
      <c r="B23" s="110" t="s">
        <v>120</v>
      </c>
      <c r="C23" s="109">
        <v>1</v>
      </c>
      <c r="D23" s="109">
        <v>13</v>
      </c>
      <c r="E23" s="102">
        <f>'вед прил 7'!H81+'вед прил 7'!H503</f>
        <v>118794.69999999998</v>
      </c>
      <c r="F23" s="102">
        <f>'вед прил 7'!I81+'вед прил 7'!I503</f>
        <v>134602.79999999999</v>
      </c>
      <c r="G23" s="102">
        <f>'вед прил 7'!J81+'вед прил 7'!J503</f>
        <v>142441.79999999999</v>
      </c>
    </row>
    <row r="24" spans="1:7" s="33" customFormat="1" ht="67.5" customHeight="1" x14ac:dyDescent="0.3">
      <c r="A24" s="104" t="s">
        <v>74</v>
      </c>
      <c r="B24" s="105" t="s">
        <v>181</v>
      </c>
      <c r="C24" s="106">
        <v>3</v>
      </c>
      <c r="D24" s="106">
        <v>0</v>
      </c>
      <c r="E24" s="107">
        <f>E25+E26</f>
        <v>36794.9</v>
      </c>
      <c r="F24" s="107">
        <f t="shared" ref="F24:G24" si="2">F25+F26</f>
        <v>35413.599999999999</v>
      </c>
      <c r="G24" s="107">
        <f t="shared" si="2"/>
        <v>35432.899999999994</v>
      </c>
    </row>
    <row r="25" spans="1:7" ht="110.25" customHeight="1" x14ac:dyDescent="0.3">
      <c r="A25" s="174"/>
      <c r="B25" s="110" t="s">
        <v>740</v>
      </c>
      <c r="C25" s="109">
        <v>3</v>
      </c>
      <c r="D25" s="109">
        <v>10</v>
      </c>
      <c r="E25" s="102">
        <f>'вед прил 7'!H141</f>
        <v>36324.9</v>
      </c>
      <c r="F25" s="102">
        <f>'вед прил 7'!I141</f>
        <v>34943.599999999999</v>
      </c>
      <c r="G25" s="102">
        <f>'вед прил 7'!J141</f>
        <v>34962.899999999994</v>
      </c>
    </row>
    <row r="26" spans="1:7" ht="94.5" customHeight="1" x14ac:dyDescent="0.3">
      <c r="A26" s="174"/>
      <c r="B26" s="110" t="s">
        <v>223</v>
      </c>
      <c r="C26" s="109">
        <v>3</v>
      </c>
      <c r="D26" s="109">
        <v>14</v>
      </c>
      <c r="E26" s="102">
        <f>'вед прил 7'!H176</f>
        <v>470</v>
      </c>
      <c r="F26" s="102">
        <f>'вед прил 7'!I176</f>
        <v>470</v>
      </c>
      <c r="G26" s="102">
        <f>'вед прил 7'!J176</f>
        <v>470</v>
      </c>
    </row>
    <row r="27" spans="1:7" s="33" customFormat="1" ht="36" customHeight="1" x14ac:dyDescent="0.3">
      <c r="A27" s="104" t="s">
        <v>463</v>
      </c>
      <c r="B27" s="105" t="s">
        <v>240</v>
      </c>
      <c r="C27" s="106">
        <v>4</v>
      </c>
      <c r="D27" s="106">
        <v>0</v>
      </c>
      <c r="E27" s="107">
        <f>E28+E29+E30</f>
        <v>63304</v>
      </c>
      <c r="F27" s="107">
        <f t="shared" ref="F27:G27" si="3">F28+F29+F30</f>
        <v>57159.6</v>
      </c>
      <c r="G27" s="107">
        <f t="shared" si="3"/>
        <v>68642</v>
      </c>
    </row>
    <row r="28" spans="1:7" ht="38.25" customHeight="1" x14ac:dyDescent="0.3">
      <c r="A28" s="174"/>
      <c r="B28" s="110" t="s">
        <v>241</v>
      </c>
      <c r="C28" s="109">
        <v>4</v>
      </c>
      <c r="D28" s="109">
        <v>5</v>
      </c>
      <c r="E28" s="102">
        <f>'вед прил 7'!H189</f>
        <v>24677.8</v>
      </c>
      <c r="F28" s="102">
        <f>'вед прил 7'!I189</f>
        <v>24690.1</v>
      </c>
      <c r="G28" s="102">
        <f>'вед прил 7'!J189</f>
        <v>35875.699999999997</v>
      </c>
    </row>
    <row r="29" spans="1:7" ht="40.5" customHeight="1" x14ac:dyDescent="0.3">
      <c r="A29" s="174"/>
      <c r="B29" s="110" t="s">
        <v>257</v>
      </c>
      <c r="C29" s="109">
        <v>4</v>
      </c>
      <c r="D29" s="109">
        <v>9</v>
      </c>
      <c r="E29" s="102">
        <f>'вед прил 7'!H204</f>
        <v>5319</v>
      </c>
      <c r="F29" s="102">
        <f>'вед прил 7'!I204</f>
        <v>5364</v>
      </c>
      <c r="G29" s="102">
        <f>'вед прил 7'!J204</f>
        <v>5562</v>
      </c>
    </row>
    <row r="30" spans="1:7" ht="55.5" customHeight="1" x14ac:dyDescent="0.3">
      <c r="A30" s="174"/>
      <c r="B30" s="110" t="s">
        <v>276</v>
      </c>
      <c r="C30" s="109">
        <v>4</v>
      </c>
      <c r="D30" s="109">
        <v>12</v>
      </c>
      <c r="E30" s="102">
        <f>'вед прил 7'!H217+'вед прил 7'!H489</f>
        <v>33307.199999999997</v>
      </c>
      <c r="F30" s="102">
        <f>'вед прил 7'!I217+'вед прил 7'!I489</f>
        <v>27105.5</v>
      </c>
      <c r="G30" s="102">
        <f>'вед прил 7'!J217+'вед прил 7'!J489</f>
        <v>27204.300000000003</v>
      </c>
    </row>
    <row r="31" spans="1:7" ht="51" customHeight="1" x14ac:dyDescent="0.3">
      <c r="A31" s="104" t="s">
        <v>472</v>
      </c>
      <c r="B31" s="105" t="s">
        <v>313</v>
      </c>
      <c r="C31" s="106">
        <v>5</v>
      </c>
      <c r="D31" s="106">
        <v>0</v>
      </c>
      <c r="E31" s="107">
        <f>E33+E35+E34+E32</f>
        <v>30547.199999999997</v>
      </c>
      <c r="F31" s="107">
        <f t="shared" ref="F31:G31" si="4">F33+F35+F34</f>
        <v>86552.4</v>
      </c>
      <c r="G31" s="107">
        <f t="shared" si="4"/>
        <v>25301.8</v>
      </c>
    </row>
    <row r="32" spans="1:7" s="61" customFormat="1" x14ac:dyDescent="0.3">
      <c r="A32" s="104"/>
      <c r="B32" s="110" t="s">
        <v>810</v>
      </c>
      <c r="C32" s="109">
        <v>5</v>
      </c>
      <c r="D32" s="109">
        <v>1</v>
      </c>
      <c r="E32" s="102">
        <f>'вед прил 7'!H249</f>
        <v>3550</v>
      </c>
      <c r="F32" s="102">
        <f>'вед прил 7'!I249</f>
        <v>0</v>
      </c>
      <c r="G32" s="102">
        <f>'вед прил 7'!J249</f>
        <v>0</v>
      </c>
    </row>
    <row r="33" spans="1:9" x14ac:dyDescent="0.3">
      <c r="A33" s="111"/>
      <c r="B33" s="110" t="s">
        <v>314</v>
      </c>
      <c r="C33" s="109">
        <v>5</v>
      </c>
      <c r="D33" s="109">
        <v>2</v>
      </c>
      <c r="E33" s="102">
        <f>'вед прил 7'!H254</f>
        <v>5000</v>
      </c>
      <c r="F33" s="102">
        <f>'вед прил 7'!I254</f>
        <v>78604.899999999994</v>
      </c>
      <c r="G33" s="102">
        <f>'вед прил 7'!J254</f>
        <v>13139.1</v>
      </c>
    </row>
    <row r="34" spans="1:9" x14ac:dyDescent="0.3">
      <c r="A34" s="111"/>
      <c r="B34" s="110" t="s">
        <v>326</v>
      </c>
      <c r="C34" s="109">
        <v>5</v>
      </c>
      <c r="D34" s="109">
        <v>3</v>
      </c>
      <c r="E34" s="102">
        <f>'вед прил 7'!H269</f>
        <v>14049.699999999999</v>
      </c>
      <c r="F34" s="102">
        <f>'вед прил 7'!I269</f>
        <v>0</v>
      </c>
      <c r="G34" s="102">
        <f>'вед прил 7'!J269</f>
        <v>4215.2</v>
      </c>
    </row>
    <row r="35" spans="1:9" s="33" customFormat="1" ht="57.75" customHeight="1" x14ac:dyDescent="0.3">
      <c r="A35" s="111"/>
      <c r="B35" s="110" t="s">
        <v>341</v>
      </c>
      <c r="C35" s="109">
        <v>5</v>
      </c>
      <c r="D35" s="109">
        <v>5</v>
      </c>
      <c r="E35" s="102">
        <f>'вед прил 7'!H281</f>
        <v>7947.5</v>
      </c>
      <c r="F35" s="102">
        <f>'вед прил 7'!I281</f>
        <v>7947.5</v>
      </c>
      <c r="G35" s="102">
        <f>'вед прил 7'!J281</f>
        <v>7947.5</v>
      </c>
    </row>
    <row r="36" spans="1:9" s="34" customFormat="1" x14ac:dyDescent="0.3">
      <c r="A36" s="104" t="s">
        <v>482</v>
      </c>
      <c r="B36" s="105" t="s">
        <v>343</v>
      </c>
      <c r="C36" s="106">
        <v>7</v>
      </c>
      <c r="D36" s="106">
        <v>0</v>
      </c>
      <c r="E36" s="107">
        <f>E37+E38+E39+E40+E41</f>
        <v>2399713.8999999994</v>
      </c>
      <c r="F36" s="107">
        <f t="shared" ref="F36:G36" si="5">F37+F38+F39+F40+F41</f>
        <v>2075483.8599999996</v>
      </c>
      <c r="G36" s="107">
        <f t="shared" si="5"/>
        <v>1975921.3599999999</v>
      </c>
      <c r="I36" s="35"/>
    </row>
    <row r="37" spans="1:9" s="33" customFormat="1" x14ac:dyDescent="0.3">
      <c r="A37" s="111"/>
      <c r="B37" s="110" t="s">
        <v>344</v>
      </c>
      <c r="C37" s="109">
        <v>7</v>
      </c>
      <c r="D37" s="109">
        <v>1</v>
      </c>
      <c r="E37" s="102">
        <f>'вед прил 7'!H289+'вед прил 7'!H512</f>
        <v>921739.59999999986</v>
      </c>
      <c r="F37" s="102">
        <f>'вед прил 7'!I289+'вед прил 7'!I512</f>
        <v>595599.6</v>
      </c>
      <c r="G37" s="102">
        <f>'вед прил 7'!J289+'вед прил 7'!J512</f>
        <v>598441.79999999993</v>
      </c>
    </row>
    <row r="38" spans="1:9" x14ac:dyDescent="0.3">
      <c r="A38" s="111"/>
      <c r="B38" s="110" t="s">
        <v>537</v>
      </c>
      <c r="C38" s="109">
        <v>7</v>
      </c>
      <c r="D38" s="109">
        <v>2</v>
      </c>
      <c r="E38" s="102">
        <f>'вед прил 7'!H558+'вед прил 7'!H297</f>
        <v>1118890.7</v>
      </c>
      <c r="F38" s="102">
        <f>'вед прил 7'!I558+'вед прил 7'!I297</f>
        <v>1123399.2599999998</v>
      </c>
      <c r="G38" s="102">
        <f>'вед прил 7'!J558+'вед прил 7'!J297</f>
        <v>1021577.5599999999</v>
      </c>
    </row>
    <row r="39" spans="1:9" ht="36" customHeight="1" x14ac:dyDescent="0.3">
      <c r="A39" s="111"/>
      <c r="B39" s="110" t="s">
        <v>575</v>
      </c>
      <c r="C39" s="109">
        <v>7</v>
      </c>
      <c r="D39" s="109">
        <v>3</v>
      </c>
      <c r="E39" s="102">
        <f>'вед прил 7'!H634+'вед прил 7'!H735</f>
        <v>240569.40000000002</v>
      </c>
      <c r="F39" s="102">
        <f>'вед прил 7'!I634+'вед прил 7'!I735</f>
        <v>235253.7</v>
      </c>
      <c r="G39" s="102">
        <f>'вед прил 7'!J634+'вед прил 7'!J735</f>
        <v>234839.80000000002</v>
      </c>
    </row>
    <row r="40" spans="1:9" x14ac:dyDescent="0.3">
      <c r="A40" s="111"/>
      <c r="B40" s="110" t="s">
        <v>741</v>
      </c>
      <c r="C40" s="109">
        <v>7</v>
      </c>
      <c r="D40" s="109">
        <v>7</v>
      </c>
      <c r="E40" s="102">
        <f>'вед прил 7'!H303+'вед прил 7'!H675+'вед прил 7'!H760+'вед прил 7'!H816+'вед прил 7'!H899</f>
        <v>33947.299999999996</v>
      </c>
      <c r="F40" s="102">
        <f>'вед прил 7'!I303+'вед прил 7'!I675+'вед прил 7'!I760+'вед прил 7'!I816+'вед прил 7'!I899</f>
        <v>36664.400000000001</v>
      </c>
      <c r="G40" s="102">
        <f>'вед прил 7'!J303+'вед прил 7'!J675+'вед прил 7'!J760+'вед прил 7'!J816+'вед прил 7'!J899</f>
        <v>36495.300000000003</v>
      </c>
    </row>
    <row r="41" spans="1:9" ht="36" customHeight="1" x14ac:dyDescent="0.3">
      <c r="A41" s="111"/>
      <c r="B41" s="110" t="s">
        <v>357</v>
      </c>
      <c r="C41" s="109">
        <v>7</v>
      </c>
      <c r="D41" s="109">
        <v>9</v>
      </c>
      <c r="E41" s="102">
        <f>'вед прил 7'!H314+'вед прил 7'!H698+'вед прил 7'!H919</f>
        <v>84566.900000000009</v>
      </c>
      <c r="F41" s="102">
        <f>'вед прил 7'!I314+'вед прил 7'!I698+'вед прил 7'!I919</f>
        <v>84566.900000000009</v>
      </c>
      <c r="G41" s="102">
        <f>'вед прил 7'!J314+'вед прил 7'!J698+'вед прил 7'!J919</f>
        <v>84566.900000000009</v>
      </c>
    </row>
    <row r="42" spans="1:9" ht="32.25" customHeight="1" x14ac:dyDescent="0.3">
      <c r="A42" s="104" t="s">
        <v>496</v>
      </c>
      <c r="B42" s="105" t="s">
        <v>371</v>
      </c>
      <c r="C42" s="106">
        <v>8</v>
      </c>
      <c r="D42" s="106">
        <v>0</v>
      </c>
      <c r="E42" s="107">
        <f>E43+E44</f>
        <v>41016.730000000003</v>
      </c>
      <c r="F42" s="107">
        <f t="shared" ref="F42:G42" si="6">F43+F44</f>
        <v>38636.43</v>
      </c>
      <c r="G42" s="107">
        <f t="shared" si="6"/>
        <v>38671.83</v>
      </c>
    </row>
    <row r="43" spans="1:9" s="33" customFormat="1" x14ac:dyDescent="0.3">
      <c r="A43" s="104"/>
      <c r="B43" s="110" t="s">
        <v>639</v>
      </c>
      <c r="C43" s="109">
        <v>8</v>
      </c>
      <c r="D43" s="109">
        <v>1</v>
      </c>
      <c r="E43" s="102">
        <f>'вед прил 7'!H767</f>
        <v>27607.230000000003</v>
      </c>
      <c r="F43" s="102">
        <f>'вед прил 7'!I767</f>
        <v>25326.93</v>
      </c>
      <c r="G43" s="102">
        <f>'вед прил 7'!J767</f>
        <v>25362.33</v>
      </c>
    </row>
    <row r="44" spans="1:9" ht="47.25" x14ac:dyDescent="0.3">
      <c r="A44" s="104"/>
      <c r="B44" s="110" t="s">
        <v>742</v>
      </c>
      <c r="C44" s="109">
        <v>8</v>
      </c>
      <c r="D44" s="109">
        <v>4</v>
      </c>
      <c r="E44" s="102">
        <f>'вед прил 7'!H331+'вед прил 7'!H795</f>
        <v>13409.5</v>
      </c>
      <c r="F44" s="102">
        <f>'вед прил 7'!I331+'вед прил 7'!I795</f>
        <v>13309.5</v>
      </c>
      <c r="G44" s="102">
        <f>'вед прил 7'!J331+'вед прил 7'!J795</f>
        <v>13309.5</v>
      </c>
    </row>
    <row r="45" spans="1:9" x14ac:dyDescent="0.3">
      <c r="A45" s="104" t="s">
        <v>499</v>
      </c>
      <c r="B45" s="105" t="s">
        <v>743</v>
      </c>
      <c r="C45" s="106">
        <v>9</v>
      </c>
      <c r="D45" s="106">
        <v>0</v>
      </c>
      <c r="E45" s="107">
        <f>E46+E47</f>
        <v>2000</v>
      </c>
      <c r="F45" s="107">
        <f t="shared" ref="F45:G45" si="7">F46+F47</f>
        <v>17000</v>
      </c>
      <c r="G45" s="107">
        <f t="shared" si="7"/>
        <v>0</v>
      </c>
    </row>
    <row r="46" spans="1:9" ht="30" hidden="1" customHeight="1" x14ac:dyDescent="0.3">
      <c r="A46" s="104"/>
      <c r="B46" s="110" t="s">
        <v>382</v>
      </c>
      <c r="C46" s="109">
        <v>9</v>
      </c>
      <c r="D46" s="109">
        <v>1</v>
      </c>
      <c r="E46" s="102">
        <f>'вед прил 7'!H339</f>
        <v>0</v>
      </c>
      <c r="F46" s="102">
        <f>'вед прил 7'!I339</f>
        <v>0</v>
      </c>
      <c r="G46" s="102">
        <f>'вед прил 7'!J339</f>
        <v>0</v>
      </c>
    </row>
    <row r="47" spans="1:9" s="44" customFormat="1" x14ac:dyDescent="0.3">
      <c r="A47" s="104"/>
      <c r="B47" s="110" t="s">
        <v>766</v>
      </c>
      <c r="C47" s="109">
        <v>9</v>
      </c>
      <c r="D47" s="109">
        <v>2</v>
      </c>
      <c r="E47" s="102">
        <f>'вед прил 7'!H344</f>
        <v>2000</v>
      </c>
      <c r="F47" s="102">
        <f>'вед прил 7'!I344</f>
        <v>17000</v>
      </c>
      <c r="G47" s="102">
        <f>'вед прил 7'!J344</f>
        <v>0</v>
      </c>
    </row>
    <row r="48" spans="1:9" x14ac:dyDescent="0.3">
      <c r="A48" s="104" t="s">
        <v>628</v>
      </c>
      <c r="B48" s="105" t="s">
        <v>388</v>
      </c>
      <c r="C48" s="106">
        <v>10</v>
      </c>
      <c r="D48" s="106">
        <v>0</v>
      </c>
      <c r="E48" s="107">
        <f>E49+E50+E51</f>
        <v>119934.5</v>
      </c>
      <c r="F48" s="107">
        <f t="shared" ref="F48:G48" si="8">F49+F50+F51</f>
        <v>115666.6</v>
      </c>
      <c r="G48" s="107">
        <f t="shared" si="8"/>
        <v>117264</v>
      </c>
    </row>
    <row r="49" spans="1:7" x14ac:dyDescent="0.3">
      <c r="A49" s="112"/>
      <c r="B49" s="110" t="s">
        <v>389</v>
      </c>
      <c r="C49" s="109">
        <v>10</v>
      </c>
      <c r="D49" s="109">
        <v>1</v>
      </c>
      <c r="E49" s="102">
        <f>'вед прил 7'!H351</f>
        <v>7450</v>
      </c>
      <c r="F49" s="102">
        <f>'вед прил 7'!I351</f>
        <v>7450</v>
      </c>
      <c r="G49" s="102">
        <f>'вед прил 7'!J351</f>
        <v>7450</v>
      </c>
    </row>
    <row r="50" spans="1:7" ht="33" customHeight="1" x14ac:dyDescent="0.3">
      <c r="A50" s="112"/>
      <c r="B50" s="110" t="s">
        <v>394</v>
      </c>
      <c r="C50" s="109">
        <v>10</v>
      </c>
      <c r="D50" s="109">
        <v>3</v>
      </c>
      <c r="E50" s="102">
        <f>'вед прил 7'!H356</f>
        <v>5000</v>
      </c>
      <c r="F50" s="102">
        <f>'вед прил 7'!I356</f>
        <v>5000</v>
      </c>
      <c r="G50" s="102">
        <f>'вед прил 7'!J356</f>
        <v>5000</v>
      </c>
    </row>
    <row r="51" spans="1:7" x14ac:dyDescent="0.3">
      <c r="A51" s="112"/>
      <c r="B51" s="110" t="s">
        <v>16</v>
      </c>
      <c r="C51" s="109">
        <v>10</v>
      </c>
      <c r="D51" s="109">
        <v>4</v>
      </c>
      <c r="E51" s="102">
        <f>'вед прил 7'!H366+'вед прил 7'!H726</f>
        <v>107484.5</v>
      </c>
      <c r="F51" s="102">
        <f>'вед прил 7'!I366+'вед прил 7'!I726</f>
        <v>103216.6</v>
      </c>
      <c r="G51" s="102">
        <f>'вед прил 7'!J366+'вед прил 7'!J726</f>
        <v>104814</v>
      </c>
    </row>
    <row r="52" spans="1:7" ht="36.75" customHeight="1" x14ac:dyDescent="0.3">
      <c r="A52" s="104" t="s">
        <v>664</v>
      </c>
      <c r="B52" s="105" t="s">
        <v>744</v>
      </c>
      <c r="C52" s="106">
        <v>11</v>
      </c>
      <c r="D52" s="106">
        <v>0</v>
      </c>
      <c r="E52" s="107">
        <f>SUM(E53+E55+E54)</f>
        <v>172848.69999999998</v>
      </c>
      <c r="F52" s="107">
        <f t="shared" ref="F52:G52" si="9">SUM(F53+F55+F54)</f>
        <v>118996.2</v>
      </c>
      <c r="G52" s="107">
        <f t="shared" si="9"/>
        <v>119399.70000000001</v>
      </c>
    </row>
    <row r="53" spans="1:7" x14ac:dyDescent="0.3">
      <c r="A53" s="112"/>
      <c r="B53" s="110" t="s">
        <v>745</v>
      </c>
      <c r="C53" s="109">
        <v>11</v>
      </c>
      <c r="D53" s="109">
        <v>1</v>
      </c>
      <c r="E53" s="102">
        <f>'вед прил 7'!H402+'вед прил 7'!H824</f>
        <v>167186.19999999998</v>
      </c>
      <c r="F53" s="102">
        <f>'вед прил 7'!I402+'вед прил 7'!I824</f>
        <v>113333.7</v>
      </c>
      <c r="G53" s="102">
        <f>'вед прил 7'!J402+'вед прил 7'!J824</f>
        <v>113737.20000000001</v>
      </c>
    </row>
    <row r="54" spans="1:7" ht="24.75" customHeight="1" x14ac:dyDescent="0.3">
      <c r="A54" s="112"/>
      <c r="B54" s="110" t="s">
        <v>688</v>
      </c>
      <c r="C54" s="109">
        <v>11</v>
      </c>
      <c r="D54" s="109">
        <v>2</v>
      </c>
      <c r="E54" s="102">
        <f>'вед прил 7'!H876</f>
        <v>3000</v>
      </c>
      <c r="F54" s="102">
        <f>'вед прил 7'!I876</f>
        <v>3000</v>
      </c>
      <c r="G54" s="102">
        <f>'вед прил 7'!J876</f>
        <v>3000</v>
      </c>
    </row>
    <row r="55" spans="1:7" ht="60" customHeight="1" x14ac:dyDescent="0.3">
      <c r="A55" s="112"/>
      <c r="B55" s="110" t="s">
        <v>691</v>
      </c>
      <c r="C55" s="109">
        <v>11</v>
      </c>
      <c r="D55" s="109">
        <v>5</v>
      </c>
      <c r="E55" s="102">
        <f>'вед прил 7'!H889</f>
        <v>2662.5</v>
      </c>
      <c r="F55" s="102">
        <f>'вед прил 7'!I889</f>
        <v>2662.5</v>
      </c>
      <c r="G55" s="102">
        <f>'вед прил 7'!J889</f>
        <v>2662.5</v>
      </c>
    </row>
    <row r="56" spans="1:7" ht="63" customHeight="1" x14ac:dyDescent="0.3">
      <c r="A56" s="104" t="s">
        <v>697</v>
      </c>
      <c r="B56" s="105" t="s">
        <v>439</v>
      </c>
      <c r="C56" s="106">
        <v>13</v>
      </c>
      <c r="D56" s="106">
        <v>0</v>
      </c>
      <c r="E56" s="107">
        <f>SUM(E57)</f>
        <v>9100</v>
      </c>
      <c r="F56" s="107">
        <f t="shared" ref="F56:G56" si="10">SUM(F57)</f>
        <v>9000</v>
      </c>
      <c r="G56" s="107">
        <f t="shared" si="10"/>
        <v>9000</v>
      </c>
    </row>
    <row r="57" spans="1:7" ht="74.25" customHeight="1" x14ac:dyDescent="0.3">
      <c r="A57" s="104"/>
      <c r="B57" s="110" t="s">
        <v>440</v>
      </c>
      <c r="C57" s="109">
        <v>13</v>
      </c>
      <c r="D57" s="109">
        <v>1</v>
      </c>
      <c r="E57" s="102">
        <f>'вед прил 7'!H440</f>
        <v>9100</v>
      </c>
      <c r="F57" s="102">
        <f>'вед прил 7'!I440</f>
        <v>9000</v>
      </c>
      <c r="G57" s="102">
        <f>'вед прил 7'!J440</f>
        <v>9000</v>
      </c>
    </row>
    <row r="58" spans="1:7" ht="78.75" x14ac:dyDescent="0.3">
      <c r="A58" s="104" t="s">
        <v>713</v>
      </c>
      <c r="B58" s="105" t="s">
        <v>746</v>
      </c>
      <c r="C58" s="106">
        <v>14</v>
      </c>
      <c r="D58" s="106">
        <v>0</v>
      </c>
      <c r="E58" s="107">
        <f>E60+E59</f>
        <v>30000</v>
      </c>
      <c r="F58" s="107">
        <f t="shared" ref="F58:G58" si="11">F60+F59</f>
        <v>30000</v>
      </c>
      <c r="G58" s="107">
        <f t="shared" si="11"/>
        <v>30000</v>
      </c>
    </row>
    <row r="59" spans="1:7" ht="126.75" customHeight="1" x14ac:dyDescent="0.3">
      <c r="A59" s="104"/>
      <c r="B59" s="110" t="s">
        <v>469</v>
      </c>
      <c r="C59" s="109">
        <v>14</v>
      </c>
      <c r="D59" s="109">
        <v>1</v>
      </c>
      <c r="E59" s="102">
        <f>'вед прил 7'!H469</f>
        <v>30000</v>
      </c>
      <c r="F59" s="102">
        <f>'вед прил 7'!I469</f>
        <v>30000</v>
      </c>
      <c r="G59" s="102">
        <f>'вед прил 7'!J469</f>
        <v>30000</v>
      </c>
    </row>
    <row r="60" spans="1:7" ht="48.75" hidden="1" customHeight="1" x14ac:dyDescent="0.3">
      <c r="A60" s="92"/>
      <c r="B60" s="93" t="s">
        <v>451</v>
      </c>
      <c r="C60" s="94">
        <v>14</v>
      </c>
      <c r="D60" s="94">
        <v>3</v>
      </c>
      <c r="E60" s="95">
        <f>'вед прил 7'!H447</f>
        <v>0</v>
      </c>
      <c r="F60" s="95">
        <f>'вед прил 7'!I447</f>
        <v>0</v>
      </c>
      <c r="G60" s="95">
        <f>'вед прил 7'!J447</f>
        <v>0</v>
      </c>
    </row>
    <row r="61" spans="1:7" x14ac:dyDescent="0.3">
      <c r="A61" s="36"/>
      <c r="B61" s="37"/>
      <c r="C61" s="38"/>
      <c r="D61" s="38"/>
      <c r="E61" s="21"/>
    </row>
    <row r="62" spans="1:7" ht="17.25" customHeight="1" x14ac:dyDescent="0.3">
      <c r="A62" s="36"/>
      <c r="B62" s="37"/>
      <c r="C62" s="38"/>
      <c r="D62" s="38"/>
      <c r="E62" s="21"/>
    </row>
    <row r="63" spans="1:7" s="5" customFormat="1" ht="18.75" customHeight="1" x14ac:dyDescent="0.3">
      <c r="A63" s="4" t="s">
        <v>747</v>
      </c>
      <c r="B63" s="4"/>
      <c r="C63" s="25"/>
      <c r="D63" s="26"/>
      <c r="E63" s="22"/>
      <c r="G63" s="27"/>
    </row>
    <row r="64" spans="1:7" s="16" customFormat="1" ht="15.75" customHeight="1" x14ac:dyDescent="0.3">
      <c r="A64" s="91" t="s">
        <v>56</v>
      </c>
      <c r="B64" s="91"/>
      <c r="C64" s="28"/>
      <c r="D64" s="28"/>
      <c r="E64" s="28"/>
      <c r="F64" s="28"/>
      <c r="G64" s="28"/>
    </row>
    <row r="65" spans="1:7" ht="16.5" customHeight="1" x14ac:dyDescent="0.3">
      <c r="A65" s="91" t="s">
        <v>57</v>
      </c>
      <c r="B65" s="91"/>
      <c r="C65" s="39"/>
      <c r="D65" s="39"/>
      <c r="E65" s="61"/>
      <c r="G65" s="40" t="s">
        <v>58</v>
      </c>
    </row>
    <row r="66" spans="1:7" x14ac:dyDescent="0.3">
      <c r="A66" s="39"/>
      <c r="E66" s="42"/>
    </row>
  </sheetData>
  <mergeCells count="19">
    <mergeCell ref="A28:A30"/>
    <mergeCell ref="A25:A26"/>
    <mergeCell ref="A10:B10"/>
    <mergeCell ref="A14:B14"/>
    <mergeCell ref="A15:B15"/>
    <mergeCell ref="A17:A23"/>
    <mergeCell ref="A11:A12"/>
    <mergeCell ref="B11:B12"/>
    <mergeCell ref="C11:C12"/>
    <mergeCell ref="D11:D12"/>
    <mergeCell ref="A7:G7"/>
    <mergeCell ref="A8:G8"/>
    <mergeCell ref="A9:G9"/>
    <mergeCell ref="E11:G11"/>
    <mergeCell ref="E1:G1"/>
    <mergeCell ref="E2:G2"/>
    <mergeCell ref="E3:G3"/>
    <mergeCell ref="E4:G4"/>
    <mergeCell ref="E5:G5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0"/>
  <sheetViews>
    <sheetView showRuler="0" showWhiteSpace="0" topLeftCell="A7" zoomScaleNormal="100" workbookViewId="0">
      <selection activeCell="E22" sqref="E22"/>
    </sheetView>
  </sheetViews>
  <sheetFormatPr defaultRowHeight="15.75" outlineLevelRow="2" x14ac:dyDescent="0.25"/>
  <cols>
    <col min="1" max="1" width="5.28515625" style="18" customWidth="1"/>
    <col min="2" max="2" width="64.85546875" style="18" customWidth="1"/>
    <col min="3" max="3" width="14.7109375" style="18" customWidth="1"/>
    <col min="4" max="4" width="5.140625" style="18" customWidth="1"/>
    <col min="5" max="5" width="13" style="77" customWidth="1"/>
    <col min="6" max="7" width="13" style="74" customWidth="1"/>
    <col min="8" max="256" width="9.140625" style="18"/>
    <col min="257" max="257" width="5.28515625" style="18" customWidth="1"/>
    <col min="258" max="258" width="54.5703125" style="18" customWidth="1"/>
    <col min="259" max="259" width="14.7109375" style="18" customWidth="1"/>
    <col min="260" max="260" width="5.140625" style="18" customWidth="1"/>
    <col min="261" max="261" width="19.5703125" style="18" customWidth="1"/>
    <col min="262" max="512" width="9.140625" style="18"/>
    <col min="513" max="513" width="5.28515625" style="18" customWidth="1"/>
    <col min="514" max="514" width="54.5703125" style="18" customWidth="1"/>
    <col min="515" max="515" width="14.7109375" style="18" customWidth="1"/>
    <col min="516" max="516" width="5.140625" style="18" customWidth="1"/>
    <col min="517" max="517" width="19.5703125" style="18" customWidth="1"/>
    <col min="518" max="768" width="9.140625" style="18"/>
    <col min="769" max="769" width="5.28515625" style="18" customWidth="1"/>
    <col min="770" max="770" width="54.5703125" style="18" customWidth="1"/>
    <col min="771" max="771" width="14.7109375" style="18" customWidth="1"/>
    <col min="772" max="772" width="5.140625" style="18" customWidth="1"/>
    <col min="773" max="773" width="19.5703125" style="18" customWidth="1"/>
    <col min="774" max="1024" width="9.140625" style="18"/>
    <col min="1025" max="1025" width="5.28515625" style="18" customWidth="1"/>
    <col min="1026" max="1026" width="54.5703125" style="18" customWidth="1"/>
    <col min="1027" max="1027" width="14.7109375" style="18" customWidth="1"/>
    <col min="1028" max="1028" width="5.140625" style="18" customWidth="1"/>
    <col min="1029" max="1029" width="19.5703125" style="18" customWidth="1"/>
    <col min="1030" max="1280" width="9.140625" style="18"/>
    <col min="1281" max="1281" width="5.28515625" style="18" customWidth="1"/>
    <col min="1282" max="1282" width="54.5703125" style="18" customWidth="1"/>
    <col min="1283" max="1283" width="14.7109375" style="18" customWidth="1"/>
    <col min="1284" max="1284" width="5.140625" style="18" customWidth="1"/>
    <col min="1285" max="1285" width="19.5703125" style="18" customWidth="1"/>
    <col min="1286" max="1536" width="9.140625" style="18"/>
    <col min="1537" max="1537" width="5.28515625" style="18" customWidth="1"/>
    <col min="1538" max="1538" width="54.5703125" style="18" customWidth="1"/>
    <col min="1539" max="1539" width="14.7109375" style="18" customWidth="1"/>
    <col min="1540" max="1540" width="5.140625" style="18" customWidth="1"/>
    <col min="1541" max="1541" width="19.5703125" style="18" customWidth="1"/>
    <col min="1542" max="1792" width="9.140625" style="18"/>
    <col min="1793" max="1793" width="5.28515625" style="18" customWidth="1"/>
    <col min="1794" max="1794" width="54.5703125" style="18" customWidth="1"/>
    <col min="1795" max="1795" width="14.7109375" style="18" customWidth="1"/>
    <col min="1796" max="1796" width="5.140625" style="18" customWidth="1"/>
    <col min="1797" max="1797" width="19.5703125" style="18" customWidth="1"/>
    <col min="1798" max="2048" width="9.140625" style="18"/>
    <col min="2049" max="2049" width="5.28515625" style="18" customWidth="1"/>
    <col min="2050" max="2050" width="54.5703125" style="18" customWidth="1"/>
    <col min="2051" max="2051" width="14.7109375" style="18" customWidth="1"/>
    <col min="2052" max="2052" width="5.140625" style="18" customWidth="1"/>
    <col min="2053" max="2053" width="19.5703125" style="18" customWidth="1"/>
    <col min="2054" max="2304" width="9.140625" style="18"/>
    <col min="2305" max="2305" width="5.28515625" style="18" customWidth="1"/>
    <col min="2306" max="2306" width="54.5703125" style="18" customWidth="1"/>
    <col min="2307" max="2307" width="14.7109375" style="18" customWidth="1"/>
    <col min="2308" max="2308" width="5.140625" style="18" customWidth="1"/>
    <col min="2309" max="2309" width="19.5703125" style="18" customWidth="1"/>
    <col min="2310" max="2560" width="9.140625" style="18"/>
    <col min="2561" max="2561" width="5.28515625" style="18" customWidth="1"/>
    <col min="2562" max="2562" width="54.5703125" style="18" customWidth="1"/>
    <col min="2563" max="2563" width="14.7109375" style="18" customWidth="1"/>
    <col min="2564" max="2564" width="5.140625" style="18" customWidth="1"/>
    <col min="2565" max="2565" width="19.5703125" style="18" customWidth="1"/>
    <col min="2566" max="2816" width="9.140625" style="18"/>
    <col min="2817" max="2817" width="5.28515625" style="18" customWidth="1"/>
    <col min="2818" max="2818" width="54.5703125" style="18" customWidth="1"/>
    <col min="2819" max="2819" width="14.7109375" style="18" customWidth="1"/>
    <col min="2820" max="2820" width="5.140625" style="18" customWidth="1"/>
    <col min="2821" max="2821" width="19.5703125" style="18" customWidth="1"/>
    <col min="2822" max="3072" width="9.140625" style="18"/>
    <col min="3073" max="3073" width="5.28515625" style="18" customWidth="1"/>
    <col min="3074" max="3074" width="54.5703125" style="18" customWidth="1"/>
    <col min="3075" max="3075" width="14.7109375" style="18" customWidth="1"/>
    <col min="3076" max="3076" width="5.140625" style="18" customWidth="1"/>
    <col min="3077" max="3077" width="19.5703125" style="18" customWidth="1"/>
    <col min="3078" max="3328" width="9.140625" style="18"/>
    <col min="3329" max="3329" width="5.28515625" style="18" customWidth="1"/>
    <col min="3330" max="3330" width="54.5703125" style="18" customWidth="1"/>
    <col min="3331" max="3331" width="14.7109375" style="18" customWidth="1"/>
    <col min="3332" max="3332" width="5.140625" style="18" customWidth="1"/>
    <col min="3333" max="3333" width="19.5703125" style="18" customWidth="1"/>
    <col min="3334" max="3584" width="9.140625" style="18"/>
    <col min="3585" max="3585" width="5.28515625" style="18" customWidth="1"/>
    <col min="3586" max="3586" width="54.5703125" style="18" customWidth="1"/>
    <col min="3587" max="3587" width="14.7109375" style="18" customWidth="1"/>
    <col min="3588" max="3588" width="5.140625" style="18" customWidth="1"/>
    <col min="3589" max="3589" width="19.5703125" style="18" customWidth="1"/>
    <col min="3590" max="3840" width="9.140625" style="18"/>
    <col min="3841" max="3841" width="5.28515625" style="18" customWidth="1"/>
    <col min="3842" max="3842" width="54.5703125" style="18" customWidth="1"/>
    <col min="3843" max="3843" width="14.7109375" style="18" customWidth="1"/>
    <col min="3844" max="3844" width="5.140625" style="18" customWidth="1"/>
    <col min="3845" max="3845" width="19.5703125" style="18" customWidth="1"/>
    <col min="3846" max="4096" width="9.140625" style="18"/>
    <col min="4097" max="4097" width="5.28515625" style="18" customWidth="1"/>
    <col min="4098" max="4098" width="54.5703125" style="18" customWidth="1"/>
    <col min="4099" max="4099" width="14.7109375" style="18" customWidth="1"/>
    <col min="4100" max="4100" width="5.140625" style="18" customWidth="1"/>
    <col min="4101" max="4101" width="19.5703125" style="18" customWidth="1"/>
    <col min="4102" max="4352" width="9.140625" style="18"/>
    <col min="4353" max="4353" width="5.28515625" style="18" customWidth="1"/>
    <col min="4354" max="4354" width="54.5703125" style="18" customWidth="1"/>
    <col min="4355" max="4355" width="14.7109375" style="18" customWidth="1"/>
    <col min="4356" max="4356" width="5.140625" style="18" customWidth="1"/>
    <col min="4357" max="4357" width="19.5703125" style="18" customWidth="1"/>
    <col min="4358" max="4608" width="9.140625" style="18"/>
    <col min="4609" max="4609" width="5.28515625" style="18" customWidth="1"/>
    <col min="4610" max="4610" width="54.5703125" style="18" customWidth="1"/>
    <col min="4611" max="4611" width="14.7109375" style="18" customWidth="1"/>
    <col min="4612" max="4612" width="5.140625" style="18" customWidth="1"/>
    <col min="4613" max="4613" width="19.5703125" style="18" customWidth="1"/>
    <col min="4614" max="4864" width="9.140625" style="18"/>
    <col min="4865" max="4865" width="5.28515625" style="18" customWidth="1"/>
    <col min="4866" max="4866" width="54.5703125" style="18" customWidth="1"/>
    <col min="4867" max="4867" width="14.7109375" style="18" customWidth="1"/>
    <col min="4868" max="4868" width="5.140625" style="18" customWidth="1"/>
    <col min="4869" max="4869" width="19.5703125" style="18" customWidth="1"/>
    <col min="4870" max="5120" width="9.140625" style="18"/>
    <col min="5121" max="5121" width="5.28515625" style="18" customWidth="1"/>
    <col min="5122" max="5122" width="54.5703125" style="18" customWidth="1"/>
    <col min="5123" max="5123" width="14.7109375" style="18" customWidth="1"/>
    <col min="5124" max="5124" width="5.140625" style="18" customWidth="1"/>
    <col min="5125" max="5125" width="19.5703125" style="18" customWidth="1"/>
    <col min="5126" max="5376" width="9.140625" style="18"/>
    <col min="5377" max="5377" width="5.28515625" style="18" customWidth="1"/>
    <col min="5378" max="5378" width="54.5703125" style="18" customWidth="1"/>
    <col min="5379" max="5379" width="14.7109375" style="18" customWidth="1"/>
    <col min="5380" max="5380" width="5.140625" style="18" customWidth="1"/>
    <col min="5381" max="5381" width="19.5703125" style="18" customWidth="1"/>
    <col min="5382" max="5632" width="9.140625" style="18"/>
    <col min="5633" max="5633" width="5.28515625" style="18" customWidth="1"/>
    <col min="5634" max="5634" width="54.5703125" style="18" customWidth="1"/>
    <col min="5635" max="5635" width="14.7109375" style="18" customWidth="1"/>
    <col min="5636" max="5636" width="5.140625" style="18" customWidth="1"/>
    <col min="5637" max="5637" width="19.5703125" style="18" customWidth="1"/>
    <col min="5638" max="5888" width="9.140625" style="18"/>
    <col min="5889" max="5889" width="5.28515625" style="18" customWidth="1"/>
    <col min="5890" max="5890" width="54.5703125" style="18" customWidth="1"/>
    <col min="5891" max="5891" width="14.7109375" style="18" customWidth="1"/>
    <col min="5892" max="5892" width="5.140625" style="18" customWidth="1"/>
    <col min="5893" max="5893" width="19.5703125" style="18" customWidth="1"/>
    <col min="5894" max="6144" width="9.140625" style="18"/>
    <col min="6145" max="6145" width="5.28515625" style="18" customWidth="1"/>
    <col min="6146" max="6146" width="54.5703125" style="18" customWidth="1"/>
    <col min="6147" max="6147" width="14.7109375" style="18" customWidth="1"/>
    <col min="6148" max="6148" width="5.140625" style="18" customWidth="1"/>
    <col min="6149" max="6149" width="19.5703125" style="18" customWidth="1"/>
    <col min="6150" max="6400" width="9.140625" style="18"/>
    <col min="6401" max="6401" width="5.28515625" style="18" customWidth="1"/>
    <col min="6402" max="6402" width="54.5703125" style="18" customWidth="1"/>
    <col min="6403" max="6403" width="14.7109375" style="18" customWidth="1"/>
    <col min="6404" max="6404" width="5.140625" style="18" customWidth="1"/>
    <col min="6405" max="6405" width="19.5703125" style="18" customWidth="1"/>
    <col min="6406" max="6656" width="9.140625" style="18"/>
    <col min="6657" max="6657" width="5.28515625" style="18" customWidth="1"/>
    <col min="6658" max="6658" width="54.5703125" style="18" customWidth="1"/>
    <col min="6659" max="6659" width="14.7109375" style="18" customWidth="1"/>
    <col min="6660" max="6660" width="5.140625" style="18" customWidth="1"/>
    <col min="6661" max="6661" width="19.5703125" style="18" customWidth="1"/>
    <col min="6662" max="6912" width="9.140625" style="18"/>
    <col min="6913" max="6913" width="5.28515625" style="18" customWidth="1"/>
    <col min="6914" max="6914" width="54.5703125" style="18" customWidth="1"/>
    <col min="6915" max="6915" width="14.7109375" style="18" customWidth="1"/>
    <col min="6916" max="6916" width="5.140625" style="18" customWidth="1"/>
    <col min="6917" max="6917" width="19.5703125" style="18" customWidth="1"/>
    <col min="6918" max="7168" width="9.140625" style="18"/>
    <col min="7169" max="7169" width="5.28515625" style="18" customWidth="1"/>
    <col min="7170" max="7170" width="54.5703125" style="18" customWidth="1"/>
    <col min="7171" max="7171" width="14.7109375" style="18" customWidth="1"/>
    <col min="7172" max="7172" width="5.140625" style="18" customWidth="1"/>
    <col min="7173" max="7173" width="19.5703125" style="18" customWidth="1"/>
    <col min="7174" max="7424" width="9.140625" style="18"/>
    <col min="7425" max="7425" width="5.28515625" style="18" customWidth="1"/>
    <col min="7426" max="7426" width="54.5703125" style="18" customWidth="1"/>
    <col min="7427" max="7427" width="14.7109375" style="18" customWidth="1"/>
    <col min="7428" max="7428" width="5.140625" style="18" customWidth="1"/>
    <col min="7429" max="7429" width="19.5703125" style="18" customWidth="1"/>
    <col min="7430" max="7680" width="9.140625" style="18"/>
    <col min="7681" max="7681" width="5.28515625" style="18" customWidth="1"/>
    <col min="7682" max="7682" width="54.5703125" style="18" customWidth="1"/>
    <col min="7683" max="7683" width="14.7109375" style="18" customWidth="1"/>
    <col min="7684" max="7684" width="5.140625" style="18" customWidth="1"/>
    <col min="7685" max="7685" width="19.5703125" style="18" customWidth="1"/>
    <col min="7686" max="7936" width="9.140625" style="18"/>
    <col min="7937" max="7937" width="5.28515625" style="18" customWidth="1"/>
    <col min="7938" max="7938" width="54.5703125" style="18" customWidth="1"/>
    <col min="7939" max="7939" width="14.7109375" style="18" customWidth="1"/>
    <col min="7940" max="7940" width="5.140625" style="18" customWidth="1"/>
    <col min="7941" max="7941" width="19.5703125" style="18" customWidth="1"/>
    <col min="7942" max="8192" width="9.140625" style="18"/>
    <col min="8193" max="8193" width="5.28515625" style="18" customWidth="1"/>
    <col min="8194" max="8194" width="54.5703125" style="18" customWidth="1"/>
    <col min="8195" max="8195" width="14.7109375" style="18" customWidth="1"/>
    <col min="8196" max="8196" width="5.140625" style="18" customWidth="1"/>
    <col min="8197" max="8197" width="19.5703125" style="18" customWidth="1"/>
    <col min="8198" max="8448" width="9.140625" style="18"/>
    <col min="8449" max="8449" width="5.28515625" style="18" customWidth="1"/>
    <col min="8450" max="8450" width="54.5703125" style="18" customWidth="1"/>
    <col min="8451" max="8451" width="14.7109375" style="18" customWidth="1"/>
    <col min="8452" max="8452" width="5.140625" style="18" customWidth="1"/>
    <col min="8453" max="8453" width="19.5703125" style="18" customWidth="1"/>
    <col min="8454" max="8704" width="9.140625" style="18"/>
    <col min="8705" max="8705" width="5.28515625" style="18" customWidth="1"/>
    <col min="8706" max="8706" width="54.5703125" style="18" customWidth="1"/>
    <col min="8707" max="8707" width="14.7109375" style="18" customWidth="1"/>
    <col min="8708" max="8708" width="5.140625" style="18" customWidth="1"/>
    <col min="8709" max="8709" width="19.5703125" style="18" customWidth="1"/>
    <col min="8710" max="8960" width="9.140625" style="18"/>
    <col min="8961" max="8961" width="5.28515625" style="18" customWidth="1"/>
    <col min="8962" max="8962" width="54.5703125" style="18" customWidth="1"/>
    <col min="8963" max="8963" width="14.7109375" style="18" customWidth="1"/>
    <col min="8964" max="8964" width="5.140625" style="18" customWidth="1"/>
    <col min="8965" max="8965" width="19.5703125" style="18" customWidth="1"/>
    <col min="8966" max="9216" width="9.140625" style="18"/>
    <col min="9217" max="9217" width="5.28515625" style="18" customWidth="1"/>
    <col min="9218" max="9218" width="54.5703125" style="18" customWidth="1"/>
    <col min="9219" max="9219" width="14.7109375" style="18" customWidth="1"/>
    <col min="9220" max="9220" width="5.140625" style="18" customWidth="1"/>
    <col min="9221" max="9221" width="19.5703125" style="18" customWidth="1"/>
    <col min="9222" max="9472" width="9.140625" style="18"/>
    <col min="9473" max="9473" width="5.28515625" style="18" customWidth="1"/>
    <col min="9474" max="9474" width="54.5703125" style="18" customWidth="1"/>
    <col min="9475" max="9475" width="14.7109375" style="18" customWidth="1"/>
    <col min="9476" max="9476" width="5.140625" style="18" customWidth="1"/>
    <col min="9477" max="9477" width="19.5703125" style="18" customWidth="1"/>
    <col min="9478" max="9728" width="9.140625" style="18"/>
    <col min="9729" max="9729" width="5.28515625" style="18" customWidth="1"/>
    <col min="9730" max="9730" width="54.5703125" style="18" customWidth="1"/>
    <col min="9731" max="9731" width="14.7109375" style="18" customWidth="1"/>
    <col min="9732" max="9732" width="5.140625" style="18" customWidth="1"/>
    <col min="9733" max="9733" width="19.5703125" style="18" customWidth="1"/>
    <col min="9734" max="9984" width="9.140625" style="18"/>
    <col min="9985" max="9985" width="5.28515625" style="18" customWidth="1"/>
    <col min="9986" max="9986" width="54.5703125" style="18" customWidth="1"/>
    <col min="9987" max="9987" width="14.7109375" style="18" customWidth="1"/>
    <col min="9988" max="9988" width="5.140625" style="18" customWidth="1"/>
    <col min="9989" max="9989" width="19.5703125" style="18" customWidth="1"/>
    <col min="9990" max="10240" width="9.140625" style="18"/>
    <col min="10241" max="10241" width="5.28515625" style="18" customWidth="1"/>
    <col min="10242" max="10242" width="54.5703125" style="18" customWidth="1"/>
    <col min="10243" max="10243" width="14.7109375" style="18" customWidth="1"/>
    <col min="10244" max="10244" width="5.140625" style="18" customWidth="1"/>
    <col min="10245" max="10245" width="19.5703125" style="18" customWidth="1"/>
    <col min="10246" max="10496" width="9.140625" style="18"/>
    <col min="10497" max="10497" width="5.28515625" style="18" customWidth="1"/>
    <col min="10498" max="10498" width="54.5703125" style="18" customWidth="1"/>
    <col min="10499" max="10499" width="14.7109375" style="18" customWidth="1"/>
    <col min="10500" max="10500" width="5.140625" style="18" customWidth="1"/>
    <col min="10501" max="10501" width="19.5703125" style="18" customWidth="1"/>
    <col min="10502" max="10752" width="9.140625" style="18"/>
    <col min="10753" max="10753" width="5.28515625" style="18" customWidth="1"/>
    <col min="10754" max="10754" width="54.5703125" style="18" customWidth="1"/>
    <col min="10755" max="10755" width="14.7109375" style="18" customWidth="1"/>
    <col min="10756" max="10756" width="5.140625" style="18" customWidth="1"/>
    <col min="10757" max="10757" width="19.5703125" style="18" customWidth="1"/>
    <col min="10758" max="11008" width="9.140625" style="18"/>
    <col min="11009" max="11009" width="5.28515625" style="18" customWidth="1"/>
    <col min="11010" max="11010" width="54.5703125" style="18" customWidth="1"/>
    <col min="11011" max="11011" width="14.7109375" style="18" customWidth="1"/>
    <col min="11012" max="11012" width="5.140625" style="18" customWidth="1"/>
    <col min="11013" max="11013" width="19.5703125" style="18" customWidth="1"/>
    <col min="11014" max="11264" width="9.140625" style="18"/>
    <col min="11265" max="11265" width="5.28515625" style="18" customWidth="1"/>
    <col min="11266" max="11266" width="54.5703125" style="18" customWidth="1"/>
    <col min="11267" max="11267" width="14.7109375" style="18" customWidth="1"/>
    <col min="11268" max="11268" width="5.140625" style="18" customWidth="1"/>
    <col min="11269" max="11269" width="19.5703125" style="18" customWidth="1"/>
    <col min="11270" max="11520" width="9.140625" style="18"/>
    <col min="11521" max="11521" width="5.28515625" style="18" customWidth="1"/>
    <col min="11522" max="11522" width="54.5703125" style="18" customWidth="1"/>
    <col min="11523" max="11523" width="14.7109375" style="18" customWidth="1"/>
    <col min="11524" max="11524" width="5.140625" style="18" customWidth="1"/>
    <col min="11525" max="11525" width="19.5703125" style="18" customWidth="1"/>
    <col min="11526" max="11776" width="9.140625" style="18"/>
    <col min="11777" max="11777" width="5.28515625" style="18" customWidth="1"/>
    <col min="11778" max="11778" width="54.5703125" style="18" customWidth="1"/>
    <col min="11779" max="11779" width="14.7109375" style="18" customWidth="1"/>
    <col min="11780" max="11780" width="5.140625" style="18" customWidth="1"/>
    <col min="11781" max="11781" width="19.5703125" style="18" customWidth="1"/>
    <col min="11782" max="12032" width="9.140625" style="18"/>
    <col min="12033" max="12033" width="5.28515625" style="18" customWidth="1"/>
    <col min="12034" max="12034" width="54.5703125" style="18" customWidth="1"/>
    <col min="12035" max="12035" width="14.7109375" style="18" customWidth="1"/>
    <col min="12036" max="12036" width="5.140625" style="18" customWidth="1"/>
    <col min="12037" max="12037" width="19.5703125" style="18" customWidth="1"/>
    <col min="12038" max="12288" width="9.140625" style="18"/>
    <col min="12289" max="12289" width="5.28515625" style="18" customWidth="1"/>
    <col min="12290" max="12290" width="54.5703125" style="18" customWidth="1"/>
    <col min="12291" max="12291" width="14.7109375" style="18" customWidth="1"/>
    <col min="12292" max="12292" width="5.140625" style="18" customWidth="1"/>
    <col min="12293" max="12293" width="19.5703125" style="18" customWidth="1"/>
    <col min="12294" max="12544" width="9.140625" style="18"/>
    <col min="12545" max="12545" width="5.28515625" style="18" customWidth="1"/>
    <col min="12546" max="12546" width="54.5703125" style="18" customWidth="1"/>
    <col min="12547" max="12547" width="14.7109375" style="18" customWidth="1"/>
    <col min="12548" max="12548" width="5.140625" style="18" customWidth="1"/>
    <col min="12549" max="12549" width="19.5703125" style="18" customWidth="1"/>
    <col min="12550" max="12800" width="9.140625" style="18"/>
    <col min="12801" max="12801" width="5.28515625" style="18" customWidth="1"/>
    <col min="12802" max="12802" width="54.5703125" style="18" customWidth="1"/>
    <col min="12803" max="12803" width="14.7109375" style="18" customWidth="1"/>
    <col min="12804" max="12804" width="5.140625" style="18" customWidth="1"/>
    <col min="12805" max="12805" width="19.5703125" style="18" customWidth="1"/>
    <col min="12806" max="13056" width="9.140625" style="18"/>
    <col min="13057" max="13057" width="5.28515625" style="18" customWidth="1"/>
    <col min="13058" max="13058" width="54.5703125" style="18" customWidth="1"/>
    <col min="13059" max="13059" width="14.7109375" style="18" customWidth="1"/>
    <col min="13060" max="13060" width="5.140625" style="18" customWidth="1"/>
    <col min="13061" max="13061" width="19.5703125" style="18" customWidth="1"/>
    <col min="13062" max="13312" width="9.140625" style="18"/>
    <col min="13313" max="13313" width="5.28515625" style="18" customWidth="1"/>
    <col min="13314" max="13314" width="54.5703125" style="18" customWidth="1"/>
    <col min="13315" max="13315" width="14.7109375" style="18" customWidth="1"/>
    <col min="13316" max="13316" width="5.140625" style="18" customWidth="1"/>
    <col min="13317" max="13317" width="19.5703125" style="18" customWidth="1"/>
    <col min="13318" max="13568" width="9.140625" style="18"/>
    <col min="13569" max="13569" width="5.28515625" style="18" customWidth="1"/>
    <col min="13570" max="13570" width="54.5703125" style="18" customWidth="1"/>
    <col min="13571" max="13571" width="14.7109375" style="18" customWidth="1"/>
    <col min="13572" max="13572" width="5.140625" style="18" customWidth="1"/>
    <col min="13573" max="13573" width="19.5703125" style="18" customWidth="1"/>
    <col min="13574" max="13824" width="9.140625" style="18"/>
    <col min="13825" max="13825" width="5.28515625" style="18" customWidth="1"/>
    <col min="13826" max="13826" width="54.5703125" style="18" customWidth="1"/>
    <col min="13827" max="13827" width="14.7109375" style="18" customWidth="1"/>
    <col min="13828" max="13828" width="5.140625" style="18" customWidth="1"/>
    <col min="13829" max="13829" width="19.5703125" style="18" customWidth="1"/>
    <col min="13830" max="14080" width="9.140625" style="18"/>
    <col min="14081" max="14081" width="5.28515625" style="18" customWidth="1"/>
    <col min="14082" max="14082" width="54.5703125" style="18" customWidth="1"/>
    <col min="14083" max="14083" width="14.7109375" style="18" customWidth="1"/>
    <col min="14084" max="14084" width="5.140625" style="18" customWidth="1"/>
    <col min="14085" max="14085" width="19.5703125" style="18" customWidth="1"/>
    <col min="14086" max="14336" width="9.140625" style="18"/>
    <col min="14337" max="14337" width="5.28515625" style="18" customWidth="1"/>
    <col min="14338" max="14338" width="54.5703125" style="18" customWidth="1"/>
    <col min="14339" max="14339" width="14.7109375" style="18" customWidth="1"/>
    <col min="14340" max="14340" width="5.140625" style="18" customWidth="1"/>
    <col min="14341" max="14341" width="19.5703125" style="18" customWidth="1"/>
    <col min="14342" max="14592" width="9.140625" style="18"/>
    <col min="14593" max="14593" width="5.28515625" style="18" customWidth="1"/>
    <col min="14594" max="14594" width="54.5703125" style="18" customWidth="1"/>
    <col min="14595" max="14595" width="14.7109375" style="18" customWidth="1"/>
    <col min="14596" max="14596" width="5.140625" style="18" customWidth="1"/>
    <col min="14597" max="14597" width="19.5703125" style="18" customWidth="1"/>
    <col min="14598" max="14848" width="9.140625" style="18"/>
    <col min="14849" max="14849" width="5.28515625" style="18" customWidth="1"/>
    <col min="14850" max="14850" width="54.5703125" style="18" customWidth="1"/>
    <col min="14851" max="14851" width="14.7109375" style="18" customWidth="1"/>
    <col min="14852" max="14852" width="5.140625" style="18" customWidth="1"/>
    <col min="14853" max="14853" width="19.5703125" style="18" customWidth="1"/>
    <col min="14854" max="15104" width="9.140625" style="18"/>
    <col min="15105" max="15105" width="5.28515625" style="18" customWidth="1"/>
    <col min="15106" max="15106" width="54.5703125" style="18" customWidth="1"/>
    <col min="15107" max="15107" width="14.7109375" style="18" customWidth="1"/>
    <col min="15108" max="15108" width="5.140625" style="18" customWidth="1"/>
    <col min="15109" max="15109" width="19.5703125" style="18" customWidth="1"/>
    <col min="15110" max="15360" width="9.140625" style="18"/>
    <col min="15361" max="15361" width="5.28515625" style="18" customWidth="1"/>
    <col min="15362" max="15362" width="54.5703125" style="18" customWidth="1"/>
    <col min="15363" max="15363" width="14.7109375" style="18" customWidth="1"/>
    <col min="15364" max="15364" width="5.140625" style="18" customWidth="1"/>
    <col min="15365" max="15365" width="19.5703125" style="18" customWidth="1"/>
    <col min="15366" max="15616" width="9.140625" style="18"/>
    <col min="15617" max="15617" width="5.28515625" style="18" customWidth="1"/>
    <col min="15618" max="15618" width="54.5703125" style="18" customWidth="1"/>
    <col min="15619" max="15619" width="14.7109375" style="18" customWidth="1"/>
    <col min="15620" max="15620" width="5.140625" style="18" customWidth="1"/>
    <col min="15621" max="15621" width="19.5703125" style="18" customWidth="1"/>
    <col min="15622" max="15872" width="9.140625" style="18"/>
    <col min="15873" max="15873" width="5.28515625" style="18" customWidth="1"/>
    <col min="15874" max="15874" width="54.5703125" style="18" customWidth="1"/>
    <col min="15875" max="15875" width="14.7109375" style="18" customWidth="1"/>
    <col min="15876" max="15876" width="5.140625" style="18" customWidth="1"/>
    <col min="15877" max="15877" width="19.5703125" style="18" customWidth="1"/>
    <col min="15878" max="16128" width="9.140625" style="18"/>
    <col min="16129" max="16129" width="5.28515625" style="18" customWidth="1"/>
    <col min="16130" max="16130" width="54.5703125" style="18" customWidth="1"/>
    <col min="16131" max="16131" width="14.7109375" style="18" customWidth="1"/>
    <col min="16132" max="16132" width="5.140625" style="18" customWidth="1"/>
    <col min="16133" max="16133" width="19.5703125" style="18" customWidth="1"/>
    <col min="16134" max="16384" width="9.140625" style="18"/>
  </cols>
  <sheetData>
    <row r="1" spans="1:7" ht="18.75" x14ac:dyDescent="0.3">
      <c r="A1" s="17"/>
      <c r="B1" s="17"/>
      <c r="D1" s="114"/>
      <c r="E1" s="167" t="s">
        <v>826</v>
      </c>
      <c r="F1" s="167"/>
      <c r="G1" s="167"/>
    </row>
    <row r="2" spans="1:7" ht="16.5" customHeight="1" x14ac:dyDescent="0.3">
      <c r="A2" s="17"/>
      <c r="B2" s="17"/>
      <c r="D2" s="114"/>
      <c r="E2" s="167" t="s">
        <v>822</v>
      </c>
      <c r="F2" s="167"/>
      <c r="G2" s="167"/>
    </row>
    <row r="3" spans="1:7" ht="18.75" x14ac:dyDescent="0.3">
      <c r="A3" s="17"/>
      <c r="B3" s="17"/>
      <c r="D3" s="114"/>
      <c r="E3" s="167" t="s">
        <v>823</v>
      </c>
      <c r="F3" s="167"/>
      <c r="G3" s="167"/>
    </row>
    <row r="4" spans="1:7" ht="18.75" x14ac:dyDescent="0.3">
      <c r="A4" s="17"/>
      <c r="B4" s="17"/>
      <c r="D4" s="114"/>
      <c r="E4" s="167" t="s">
        <v>824</v>
      </c>
      <c r="F4" s="167"/>
      <c r="G4" s="167"/>
    </row>
    <row r="5" spans="1:7" ht="18" customHeight="1" x14ac:dyDescent="0.3">
      <c r="A5" s="17"/>
      <c r="B5" s="17"/>
      <c r="D5" s="114"/>
      <c r="E5" s="167" t="s">
        <v>825</v>
      </c>
      <c r="F5" s="167"/>
      <c r="G5" s="167"/>
    </row>
    <row r="6" spans="1:7" ht="18" customHeight="1" x14ac:dyDescent="0.3">
      <c r="A6" s="17"/>
      <c r="B6" s="17"/>
      <c r="C6" s="45"/>
      <c r="D6" s="45"/>
      <c r="E6" s="73"/>
      <c r="F6" s="75"/>
    </row>
    <row r="7" spans="1:7" ht="16.5" customHeight="1" x14ac:dyDescent="0.3">
      <c r="A7" s="17"/>
      <c r="B7" s="17"/>
      <c r="C7" s="45"/>
      <c r="D7" s="45"/>
      <c r="E7" s="73"/>
    </row>
    <row r="8" spans="1:7" ht="16.5" customHeight="1" x14ac:dyDescent="0.25">
      <c r="A8" s="155" t="s">
        <v>715</v>
      </c>
      <c r="B8" s="155"/>
      <c r="C8" s="155"/>
      <c r="D8" s="155"/>
      <c r="E8" s="155"/>
      <c r="F8" s="155"/>
      <c r="G8" s="155"/>
    </row>
    <row r="9" spans="1:7" ht="16.5" customHeight="1" x14ac:dyDescent="0.25">
      <c r="A9" s="155" t="s">
        <v>716</v>
      </c>
      <c r="B9" s="155"/>
      <c r="C9" s="155"/>
      <c r="D9" s="155"/>
      <c r="E9" s="155"/>
      <c r="F9" s="155"/>
      <c r="G9" s="155"/>
    </row>
    <row r="10" spans="1:7" ht="16.5" customHeight="1" x14ac:dyDescent="0.25">
      <c r="A10" s="155" t="s">
        <v>717</v>
      </c>
      <c r="B10" s="155"/>
      <c r="C10" s="155"/>
      <c r="D10" s="155"/>
      <c r="E10" s="155"/>
      <c r="F10" s="155"/>
      <c r="G10" s="155"/>
    </row>
    <row r="11" spans="1:7" ht="39.75" customHeight="1" x14ac:dyDescent="0.25">
      <c r="A11" s="157" t="s">
        <v>790</v>
      </c>
      <c r="B11" s="157"/>
      <c r="C11" s="157"/>
      <c r="D11" s="157"/>
      <c r="E11" s="157"/>
      <c r="F11" s="157"/>
      <c r="G11" s="157"/>
    </row>
    <row r="12" spans="1:7" ht="18.75" x14ac:dyDescent="0.25">
      <c r="A12" s="155"/>
      <c r="B12" s="155"/>
      <c r="C12" s="155"/>
      <c r="D12" s="155"/>
      <c r="E12" s="155"/>
      <c r="G12" s="76" t="s">
        <v>5</v>
      </c>
    </row>
    <row r="13" spans="1:7" ht="15.75" customHeight="1" x14ac:dyDescent="0.25">
      <c r="A13" s="71"/>
      <c r="B13" s="71"/>
      <c r="C13" s="71"/>
      <c r="D13" s="71"/>
    </row>
    <row r="14" spans="1:7" s="78" customFormat="1" ht="31.5" x14ac:dyDescent="0.25">
      <c r="A14" s="115" t="s">
        <v>6</v>
      </c>
      <c r="B14" s="143" t="s">
        <v>718</v>
      </c>
      <c r="C14" s="143" t="s">
        <v>13</v>
      </c>
      <c r="D14" s="143" t="s">
        <v>14</v>
      </c>
      <c r="E14" s="153">
        <v>2022</v>
      </c>
      <c r="F14" s="141">
        <v>2023</v>
      </c>
      <c r="G14" s="141">
        <v>2024</v>
      </c>
    </row>
    <row r="15" spans="1:7" s="78" customFormat="1" ht="13.5" customHeight="1" x14ac:dyDescent="0.25">
      <c r="A15" s="86">
        <v>1</v>
      </c>
      <c r="B15" s="143">
        <v>2</v>
      </c>
      <c r="C15" s="143">
        <v>3</v>
      </c>
      <c r="D15" s="143">
        <v>4</v>
      </c>
      <c r="E15" s="140">
        <v>5</v>
      </c>
      <c r="F15" s="141">
        <v>6</v>
      </c>
      <c r="G15" s="141">
        <v>7</v>
      </c>
    </row>
    <row r="16" spans="1:7" ht="15.75" customHeight="1" x14ac:dyDescent="0.25">
      <c r="A16" s="138"/>
      <c r="B16" s="86" t="s">
        <v>15</v>
      </c>
      <c r="C16" s="143"/>
      <c r="D16" s="143"/>
      <c r="E16" s="154">
        <f>E17+E124+E153+E195+E203+E243+E311+E318+E328+E348+E369+E374+E404+E415+E434+E441+E447+E458+E463+E468+E473+E495+E515+E522+E529+E536+E545+E549+E584+E595+E607+E629+E510+E397+E625+E148+E638+E618+E453</f>
        <v>3190440.129999999</v>
      </c>
      <c r="F16" s="154">
        <f>F17+F124+F153+F195+F203+F243+F311+F318+F328+F348+F369+F374+F404+F415+F434+F441+F447+F458+F463+F468+F473+F495+F515+F522+F529+F536+F545+F549+F584+F595+F607+F629+F510+F397+F625+F148+F638+F618+F453</f>
        <v>2896341.3899999997</v>
      </c>
      <c r="G16" s="154">
        <f>G17+G124+G153+G195+G203+G243+G311+G318+G328+G348+G369+G374+G404+G415+G434+G441+G447+G458+G463+G468+G473+G495+G515+G522+G529+G536+G545+G549+G584+G595+G607+G629+G510+G397+G625+G148+G638+G618+G453</f>
        <v>2743203.0899999985</v>
      </c>
    </row>
    <row r="17" spans="1:7" ht="32.25" customHeight="1" x14ac:dyDescent="0.25">
      <c r="A17" s="86">
        <v>1</v>
      </c>
      <c r="B17" s="83" t="s">
        <v>358</v>
      </c>
      <c r="C17" s="87" t="s">
        <v>359</v>
      </c>
      <c r="D17" s="88"/>
      <c r="E17" s="121">
        <f>E18+E44+E89+E106</f>
        <v>1818583.0999999999</v>
      </c>
      <c r="F17" s="121">
        <f>F18+F44+F89+F106</f>
        <v>1813581.5</v>
      </c>
      <c r="G17" s="121">
        <f>G18+G44+G89+G106</f>
        <v>1714042.2999999998</v>
      </c>
    </row>
    <row r="18" spans="1:7" s="3" customFormat="1" ht="18" customHeight="1" x14ac:dyDescent="0.25">
      <c r="A18" s="86"/>
      <c r="B18" s="83" t="s">
        <v>360</v>
      </c>
      <c r="C18" s="87" t="s">
        <v>361</v>
      </c>
      <c r="D18" s="88"/>
      <c r="E18" s="121">
        <f>E32+E19+E41</f>
        <v>560534.29999999993</v>
      </c>
      <c r="F18" s="121">
        <f t="shared" ref="F18:G18" si="0">F32+F19+F41</f>
        <v>558644.6</v>
      </c>
      <c r="G18" s="121">
        <f t="shared" si="0"/>
        <v>561486.79999999993</v>
      </c>
    </row>
    <row r="19" spans="1:7" s="3" customFormat="1" ht="69" customHeight="1" x14ac:dyDescent="0.25">
      <c r="A19" s="86"/>
      <c r="B19" s="83" t="s">
        <v>501</v>
      </c>
      <c r="C19" s="84" t="s">
        <v>502</v>
      </c>
      <c r="D19" s="85"/>
      <c r="E19" s="90">
        <f>E20+E22+E28+E26+E24+E30</f>
        <v>15750.9</v>
      </c>
      <c r="F19" s="90">
        <f t="shared" ref="F19:G19" si="1">F20+F22+F28+F26+F24+F30</f>
        <v>11500</v>
      </c>
      <c r="G19" s="90">
        <f t="shared" si="1"/>
        <v>11500</v>
      </c>
    </row>
    <row r="20" spans="1:7" s="3" customFormat="1" ht="35.25" customHeight="1" x14ac:dyDescent="0.25">
      <c r="A20" s="86"/>
      <c r="B20" s="83" t="s">
        <v>503</v>
      </c>
      <c r="C20" s="84" t="s">
        <v>504</v>
      </c>
      <c r="D20" s="85"/>
      <c r="E20" s="90">
        <f>E21</f>
        <v>5000</v>
      </c>
      <c r="F20" s="90">
        <f t="shared" ref="F20:G20" si="2">F21</f>
        <v>4500</v>
      </c>
      <c r="G20" s="90">
        <f t="shared" si="2"/>
        <v>4500</v>
      </c>
    </row>
    <row r="21" spans="1:7" s="3" customFormat="1" ht="37.5" customHeight="1" x14ac:dyDescent="0.25">
      <c r="A21" s="86"/>
      <c r="B21" s="83" t="s">
        <v>131</v>
      </c>
      <c r="C21" s="84" t="s">
        <v>504</v>
      </c>
      <c r="D21" s="85">
        <v>600</v>
      </c>
      <c r="E21" s="90">
        <f>'вед прил 7'!H517</f>
        <v>5000</v>
      </c>
      <c r="F21" s="90">
        <f>'вед прил 7'!I517</f>
        <v>4500</v>
      </c>
      <c r="G21" s="90">
        <f>'вед прил 7'!J517</f>
        <v>4500</v>
      </c>
    </row>
    <row r="22" spans="1:7" s="3" customFormat="1" ht="35.25" customHeight="1" x14ac:dyDescent="0.25">
      <c r="A22" s="86"/>
      <c r="B22" s="83" t="s">
        <v>505</v>
      </c>
      <c r="C22" s="84" t="s">
        <v>506</v>
      </c>
      <c r="D22" s="85"/>
      <c r="E22" s="90">
        <f>E23</f>
        <v>7000</v>
      </c>
      <c r="F22" s="90">
        <f t="shared" ref="F22:G22" si="3">F23</f>
        <v>7000</v>
      </c>
      <c r="G22" s="90">
        <f t="shared" si="3"/>
        <v>7000</v>
      </c>
    </row>
    <row r="23" spans="1:7" s="3" customFormat="1" ht="39" customHeight="1" x14ac:dyDescent="0.25">
      <c r="A23" s="86"/>
      <c r="B23" s="83" t="s">
        <v>131</v>
      </c>
      <c r="C23" s="84" t="s">
        <v>506</v>
      </c>
      <c r="D23" s="85">
        <v>600</v>
      </c>
      <c r="E23" s="90">
        <f>'вед прил 7'!H519</f>
        <v>7000</v>
      </c>
      <c r="F23" s="90">
        <f>'вед прил 7'!I519</f>
        <v>7000</v>
      </c>
      <c r="G23" s="90">
        <f>'вед прил 7'!J519</f>
        <v>7000</v>
      </c>
    </row>
    <row r="24" spans="1:7" s="3" customFormat="1" ht="46.5" hidden="1" customHeight="1" outlineLevel="1" x14ac:dyDescent="0.25">
      <c r="A24" s="86"/>
      <c r="B24" s="83" t="s">
        <v>759</v>
      </c>
      <c r="C24" s="84" t="s">
        <v>758</v>
      </c>
      <c r="D24" s="85"/>
      <c r="E24" s="90">
        <f>E25</f>
        <v>0</v>
      </c>
      <c r="F24" s="90">
        <f t="shared" ref="F24:G24" si="4">F25</f>
        <v>0</v>
      </c>
      <c r="G24" s="90">
        <f t="shared" si="4"/>
        <v>0</v>
      </c>
    </row>
    <row r="25" spans="1:7" s="3" customFormat="1" ht="39" hidden="1" customHeight="1" outlineLevel="1" x14ac:dyDescent="0.25">
      <c r="A25" s="86"/>
      <c r="B25" s="83" t="s">
        <v>131</v>
      </c>
      <c r="C25" s="84" t="s">
        <v>758</v>
      </c>
      <c r="D25" s="85">
        <v>600</v>
      </c>
      <c r="E25" s="90">
        <f>'вед прил 7'!H521</f>
        <v>0</v>
      </c>
      <c r="F25" s="90">
        <f>'вед прил 7'!I521</f>
        <v>0</v>
      </c>
      <c r="G25" s="90">
        <f>'вед прил 7'!J521</f>
        <v>0</v>
      </c>
    </row>
    <row r="26" spans="1:7" s="3" customFormat="1" ht="39" hidden="1" customHeight="1" outlineLevel="1" x14ac:dyDescent="0.25">
      <c r="A26" s="86"/>
      <c r="B26" s="83" t="s">
        <v>107</v>
      </c>
      <c r="C26" s="84" t="s">
        <v>507</v>
      </c>
      <c r="D26" s="85"/>
      <c r="E26" s="90">
        <f>E27</f>
        <v>0</v>
      </c>
      <c r="F26" s="90">
        <f t="shared" ref="F26:G26" si="5">F27</f>
        <v>0</v>
      </c>
      <c r="G26" s="90">
        <f t="shared" si="5"/>
        <v>0</v>
      </c>
    </row>
    <row r="27" spans="1:7" s="3" customFormat="1" ht="39" hidden="1" customHeight="1" outlineLevel="1" x14ac:dyDescent="0.25">
      <c r="A27" s="86"/>
      <c r="B27" s="83" t="s">
        <v>131</v>
      </c>
      <c r="C27" s="84" t="s">
        <v>507</v>
      </c>
      <c r="D27" s="85">
        <v>600</v>
      </c>
      <c r="E27" s="90">
        <f>'вед прил 7'!H523</f>
        <v>0</v>
      </c>
      <c r="F27" s="90">
        <f>'вед прил 7'!I523</f>
        <v>0</v>
      </c>
      <c r="G27" s="90">
        <f>'вед прил 7'!J523</f>
        <v>0</v>
      </c>
    </row>
    <row r="28" spans="1:7" s="3" customFormat="1" ht="45.75" hidden="1" customHeight="1" outlineLevel="1" x14ac:dyDescent="0.25">
      <c r="A28" s="86"/>
      <c r="B28" s="83" t="s">
        <v>508</v>
      </c>
      <c r="C28" s="84" t="s">
        <v>509</v>
      </c>
      <c r="D28" s="85"/>
      <c r="E28" s="90">
        <f>E29</f>
        <v>0</v>
      </c>
      <c r="F28" s="90">
        <f t="shared" ref="F28:G28" si="6">F29</f>
        <v>0</v>
      </c>
      <c r="G28" s="90">
        <f t="shared" si="6"/>
        <v>0</v>
      </c>
    </row>
    <row r="29" spans="1:7" s="3" customFormat="1" ht="39" hidden="1" customHeight="1" outlineLevel="1" x14ac:dyDescent="0.25">
      <c r="A29" s="86"/>
      <c r="B29" s="83" t="s">
        <v>131</v>
      </c>
      <c r="C29" s="84" t="s">
        <v>509</v>
      </c>
      <c r="D29" s="85">
        <v>600</v>
      </c>
      <c r="E29" s="90">
        <f>'вед прил 7'!H525</f>
        <v>0</v>
      </c>
      <c r="F29" s="90">
        <f>'вед прил 7'!I525</f>
        <v>0</v>
      </c>
      <c r="G29" s="90">
        <f>'вед прил 7'!J525</f>
        <v>0</v>
      </c>
    </row>
    <row r="30" spans="1:7" s="3" customFormat="1" ht="39" customHeight="1" collapsed="1" x14ac:dyDescent="0.25">
      <c r="A30" s="86"/>
      <c r="B30" s="83" t="s">
        <v>796</v>
      </c>
      <c r="C30" s="84" t="s">
        <v>795</v>
      </c>
      <c r="D30" s="85"/>
      <c r="E30" s="90">
        <f>E31</f>
        <v>3750.9</v>
      </c>
      <c r="F30" s="90">
        <f t="shared" ref="F30:G30" si="7">F31</f>
        <v>0</v>
      </c>
      <c r="G30" s="90">
        <f t="shared" si="7"/>
        <v>0</v>
      </c>
    </row>
    <row r="31" spans="1:7" s="3" customFormat="1" ht="39" customHeight="1" x14ac:dyDescent="0.25">
      <c r="A31" s="86"/>
      <c r="B31" s="83" t="s">
        <v>131</v>
      </c>
      <c r="C31" s="84" t="s">
        <v>795</v>
      </c>
      <c r="D31" s="85">
        <v>600</v>
      </c>
      <c r="E31" s="90">
        <f>'вед прил 7'!H527</f>
        <v>3750.9</v>
      </c>
      <c r="F31" s="90">
        <f>'вед прил 7'!I527</f>
        <v>0</v>
      </c>
      <c r="G31" s="90">
        <f>'вед прил 7'!J527</f>
        <v>0</v>
      </c>
    </row>
    <row r="32" spans="1:7" s="3" customFormat="1" ht="32.25" customHeight="1" x14ac:dyDescent="0.25">
      <c r="A32" s="86"/>
      <c r="B32" s="122" t="s">
        <v>362</v>
      </c>
      <c r="C32" s="87" t="s">
        <v>363</v>
      </c>
      <c r="D32" s="88"/>
      <c r="E32" s="121">
        <f>E35+E38+E33</f>
        <v>541168.19999999995</v>
      </c>
      <c r="F32" s="121">
        <f t="shared" ref="F32:G32" si="8">F35+F38+F33</f>
        <v>543380.1</v>
      </c>
      <c r="G32" s="121">
        <f t="shared" si="8"/>
        <v>545975.6</v>
      </c>
    </row>
    <row r="33" spans="1:7" s="3" customFormat="1" ht="81.75" customHeight="1" x14ac:dyDescent="0.25">
      <c r="A33" s="86"/>
      <c r="B33" s="83" t="s">
        <v>510</v>
      </c>
      <c r="C33" s="87" t="s">
        <v>511</v>
      </c>
      <c r="D33" s="88"/>
      <c r="E33" s="121">
        <f>E34</f>
        <v>174039.9</v>
      </c>
      <c r="F33" s="121">
        <f t="shared" ref="F33:G33" si="9">F34</f>
        <v>176251.8</v>
      </c>
      <c r="G33" s="121">
        <f t="shared" si="9"/>
        <v>178847.3</v>
      </c>
    </row>
    <row r="34" spans="1:7" s="3" customFormat="1" ht="47.25" customHeight="1" x14ac:dyDescent="0.25">
      <c r="A34" s="86"/>
      <c r="B34" s="83" t="s">
        <v>131</v>
      </c>
      <c r="C34" s="87" t="s">
        <v>511</v>
      </c>
      <c r="D34" s="88">
        <v>600</v>
      </c>
      <c r="E34" s="121">
        <f>'вед прил 7'!H530</f>
        <v>174039.9</v>
      </c>
      <c r="F34" s="121">
        <f>'вед прил 7'!I530</f>
        <v>176251.8</v>
      </c>
      <c r="G34" s="121">
        <f>'вед прил 7'!J530</f>
        <v>178847.3</v>
      </c>
    </row>
    <row r="35" spans="1:7" s="3" customFormat="1" ht="94.5" customHeight="1" x14ac:dyDescent="0.25">
      <c r="A35" s="86"/>
      <c r="B35" s="83" t="s">
        <v>626</v>
      </c>
      <c r="C35" s="87" t="s">
        <v>627</v>
      </c>
      <c r="D35" s="88"/>
      <c r="E35" s="121">
        <f>E36+E37</f>
        <v>7173.5</v>
      </c>
      <c r="F35" s="121">
        <f t="shared" ref="F35:G35" si="10">F36+F37</f>
        <v>7173.5</v>
      </c>
      <c r="G35" s="121">
        <f t="shared" si="10"/>
        <v>7173.5</v>
      </c>
    </row>
    <row r="36" spans="1:7" s="3" customFormat="1" ht="32.25" customHeight="1" x14ac:dyDescent="0.25">
      <c r="A36" s="86"/>
      <c r="B36" s="83" t="s">
        <v>25</v>
      </c>
      <c r="C36" s="87" t="s">
        <v>627</v>
      </c>
      <c r="D36" s="88">
        <v>200</v>
      </c>
      <c r="E36" s="121">
        <f>'вед прил 7'!H731</f>
        <v>106</v>
      </c>
      <c r="F36" s="121">
        <f>'вед прил 7'!I731</f>
        <v>106</v>
      </c>
      <c r="G36" s="121">
        <f>'вед прил 7'!J731</f>
        <v>106</v>
      </c>
    </row>
    <row r="37" spans="1:7" s="9" customFormat="1" ht="30" customHeight="1" x14ac:dyDescent="0.25">
      <c r="A37" s="86"/>
      <c r="B37" s="83" t="s">
        <v>26</v>
      </c>
      <c r="C37" s="87" t="s">
        <v>627</v>
      </c>
      <c r="D37" s="88">
        <v>300</v>
      </c>
      <c r="E37" s="121">
        <f>'вед прил 7'!H732</f>
        <v>7067.5</v>
      </c>
      <c r="F37" s="121">
        <f>'вед прил 7'!I732</f>
        <v>7067.5</v>
      </c>
      <c r="G37" s="121">
        <f>'вед прил 7'!J732</f>
        <v>7067.5</v>
      </c>
    </row>
    <row r="38" spans="1:7" ht="83.25" customHeight="1" x14ac:dyDescent="0.25">
      <c r="A38" s="86"/>
      <c r="B38" s="83" t="s">
        <v>364</v>
      </c>
      <c r="C38" s="87" t="s">
        <v>365</v>
      </c>
      <c r="D38" s="88"/>
      <c r="E38" s="121">
        <f>E40+E39</f>
        <v>359954.8</v>
      </c>
      <c r="F38" s="121">
        <f t="shared" ref="F38:G38" si="11">F40+F39</f>
        <v>359954.8</v>
      </c>
      <c r="G38" s="121">
        <f t="shared" si="11"/>
        <v>359954.8</v>
      </c>
    </row>
    <row r="39" spans="1:7" ht="77.25" customHeight="1" x14ac:dyDescent="0.25">
      <c r="A39" s="86"/>
      <c r="B39" s="83" t="s">
        <v>69</v>
      </c>
      <c r="C39" s="87" t="s">
        <v>365</v>
      </c>
      <c r="D39" s="88">
        <v>100</v>
      </c>
      <c r="E39" s="121">
        <f>'вед прил 7'!H319</f>
        <v>5319.5</v>
      </c>
      <c r="F39" s="121">
        <f>'вед прил 7'!I319</f>
        <v>5319.5</v>
      </c>
      <c r="G39" s="121">
        <f>'вед прил 7'!J319</f>
        <v>5319.5</v>
      </c>
    </row>
    <row r="40" spans="1:7" s="3" customFormat="1" ht="40.5" customHeight="1" x14ac:dyDescent="0.25">
      <c r="A40" s="86"/>
      <c r="B40" s="83" t="s">
        <v>131</v>
      </c>
      <c r="C40" s="87" t="s">
        <v>365</v>
      </c>
      <c r="D40" s="88">
        <v>600</v>
      </c>
      <c r="E40" s="121">
        <f>'вед прил 7'!H532</f>
        <v>354635.3</v>
      </c>
      <c r="F40" s="121">
        <f>'вед прил 7'!I532</f>
        <v>354635.3</v>
      </c>
      <c r="G40" s="121">
        <f>'вед прил 7'!J532</f>
        <v>354635.3</v>
      </c>
    </row>
    <row r="41" spans="1:7" s="3" customFormat="1" ht="81" customHeight="1" x14ac:dyDescent="0.25">
      <c r="A41" s="86"/>
      <c r="B41" s="122" t="s">
        <v>512</v>
      </c>
      <c r="C41" s="87" t="s">
        <v>513</v>
      </c>
      <c r="D41" s="88"/>
      <c r="E41" s="121">
        <f>E42</f>
        <v>3615.2</v>
      </c>
      <c r="F41" s="121">
        <f t="shared" ref="F41:G41" si="12">F42</f>
        <v>3764.5</v>
      </c>
      <c r="G41" s="121">
        <f t="shared" si="12"/>
        <v>4011.2</v>
      </c>
    </row>
    <row r="42" spans="1:7" s="3" customFormat="1" ht="142.5" customHeight="1" x14ac:dyDescent="0.25">
      <c r="A42" s="86"/>
      <c r="B42" s="83" t="s">
        <v>514</v>
      </c>
      <c r="C42" s="87" t="s">
        <v>515</v>
      </c>
      <c r="D42" s="88"/>
      <c r="E42" s="121">
        <f>E43</f>
        <v>3615.2</v>
      </c>
      <c r="F42" s="121">
        <f t="shared" ref="F42:G42" si="13">F43</f>
        <v>3764.5</v>
      </c>
      <c r="G42" s="121">
        <f t="shared" si="13"/>
        <v>4011.2</v>
      </c>
    </row>
    <row r="43" spans="1:7" s="9" customFormat="1" ht="36.75" customHeight="1" x14ac:dyDescent="0.25">
      <c r="A43" s="86"/>
      <c r="B43" s="83" t="s">
        <v>131</v>
      </c>
      <c r="C43" s="87" t="s">
        <v>515</v>
      </c>
      <c r="D43" s="88">
        <v>600</v>
      </c>
      <c r="E43" s="121">
        <f>'вед прил 7'!H535</f>
        <v>3615.2</v>
      </c>
      <c r="F43" s="121">
        <f>'вед прил 7'!I535</f>
        <v>3764.5</v>
      </c>
      <c r="G43" s="121">
        <f>'вед прил 7'!J535</f>
        <v>4011.2</v>
      </c>
    </row>
    <row r="44" spans="1:7" s="3" customFormat="1" ht="23.25" customHeight="1" x14ac:dyDescent="0.25">
      <c r="A44" s="123"/>
      <c r="B44" s="83" t="s">
        <v>538</v>
      </c>
      <c r="C44" s="87" t="s">
        <v>367</v>
      </c>
      <c r="D44" s="88"/>
      <c r="E44" s="121">
        <f>E45+E70+E80+E83</f>
        <v>1081077.3999999999</v>
      </c>
      <c r="F44" s="121">
        <f t="shared" ref="F44" si="14">F45+F70+F80+F83</f>
        <v>1080579.1999999997</v>
      </c>
      <c r="G44" s="121">
        <f>G45+G70+G80+G83+G86</f>
        <v>978757.49999999988</v>
      </c>
    </row>
    <row r="45" spans="1:7" s="3" customFormat="1" ht="61.5" customHeight="1" x14ac:dyDescent="0.25">
      <c r="A45" s="123"/>
      <c r="B45" s="83" t="s">
        <v>539</v>
      </c>
      <c r="C45" s="87" t="s">
        <v>540</v>
      </c>
      <c r="D45" s="88"/>
      <c r="E45" s="121">
        <f>E46+E48+E54+E50+E56+E62+E66+E58+E60+E64+E52+E68</f>
        <v>31268.799999999996</v>
      </c>
      <c r="F45" s="121">
        <f t="shared" ref="F45:G45" si="15">F46+F48+F54+F50+F56+F62+F66+F58+F60+F64+F52+F68</f>
        <v>31477.1</v>
      </c>
      <c r="G45" s="121">
        <f t="shared" si="15"/>
        <v>32597.1</v>
      </c>
    </row>
    <row r="46" spans="1:7" s="3" customFormat="1" ht="33.75" customHeight="1" x14ac:dyDescent="0.25">
      <c r="A46" s="123"/>
      <c r="B46" s="83" t="s">
        <v>503</v>
      </c>
      <c r="C46" s="84" t="s">
        <v>541</v>
      </c>
      <c r="D46" s="88"/>
      <c r="E46" s="121">
        <f>E47</f>
        <v>5000</v>
      </c>
      <c r="F46" s="121">
        <f t="shared" ref="F46:G46" si="16">F47</f>
        <v>5000</v>
      </c>
      <c r="G46" s="121">
        <f t="shared" si="16"/>
        <v>5000</v>
      </c>
    </row>
    <row r="47" spans="1:7" s="3" customFormat="1" ht="40.5" customHeight="1" x14ac:dyDescent="0.25">
      <c r="A47" s="123"/>
      <c r="B47" s="83" t="s">
        <v>131</v>
      </c>
      <c r="C47" s="84" t="s">
        <v>541</v>
      </c>
      <c r="D47" s="88">
        <v>600</v>
      </c>
      <c r="E47" s="121">
        <f>'вед прил 7'!H563</f>
        <v>5000</v>
      </c>
      <c r="F47" s="121">
        <f>'вед прил 7'!I563</f>
        <v>5000</v>
      </c>
      <c r="G47" s="121">
        <f>'вед прил 7'!J563</f>
        <v>5000</v>
      </c>
    </row>
    <row r="48" spans="1:7" s="3" customFormat="1" ht="35.25" customHeight="1" x14ac:dyDescent="0.25">
      <c r="A48" s="123"/>
      <c r="B48" s="83" t="s">
        <v>505</v>
      </c>
      <c r="C48" s="84" t="s">
        <v>542</v>
      </c>
      <c r="D48" s="85"/>
      <c r="E48" s="90">
        <f>E49</f>
        <v>11000</v>
      </c>
      <c r="F48" s="90">
        <f t="shared" ref="F48:G48" si="17">F49</f>
        <v>15000</v>
      </c>
      <c r="G48" s="90">
        <f t="shared" si="17"/>
        <v>15000</v>
      </c>
    </row>
    <row r="49" spans="1:7" s="3" customFormat="1" ht="39" customHeight="1" x14ac:dyDescent="0.25">
      <c r="A49" s="123"/>
      <c r="B49" s="83" t="s">
        <v>131</v>
      </c>
      <c r="C49" s="84" t="s">
        <v>542</v>
      </c>
      <c r="D49" s="85">
        <v>600</v>
      </c>
      <c r="E49" s="90">
        <f>'вед прил 7'!H565</f>
        <v>11000</v>
      </c>
      <c r="F49" s="90">
        <f>'вед прил 7'!I565</f>
        <v>15000</v>
      </c>
      <c r="G49" s="90">
        <f>'вед прил 7'!J565</f>
        <v>15000</v>
      </c>
    </row>
    <row r="50" spans="1:7" s="3" customFormat="1" ht="54" hidden="1" customHeight="1" outlineLevel="1" x14ac:dyDescent="0.25">
      <c r="A50" s="123"/>
      <c r="B50" s="83" t="s">
        <v>351</v>
      </c>
      <c r="C50" s="84" t="s">
        <v>543</v>
      </c>
      <c r="D50" s="85"/>
      <c r="E50" s="90">
        <f>E51</f>
        <v>0</v>
      </c>
      <c r="F50" s="90">
        <f t="shared" ref="F50:G50" si="18">F51</f>
        <v>0</v>
      </c>
      <c r="G50" s="90">
        <f t="shared" si="18"/>
        <v>0</v>
      </c>
    </row>
    <row r="51" spans="1:7" s="3" customFormat="1" ht="38.25" hidden="1" customHeight="1" outlineLevel="1" x14ac:dyDescent="0.25">
      <c r="A51" s="123"/>
      <c r="B51" s="83" t="s">
        <v>131</v>
      </c>
      <c r="C51" s="84" t="s">
        <v>543</v>
      </c>
      <c r="D51" s="85">
        <v>600</v>
      </c>
      <c r="E51" s="90">
        <f>'вед прил 7'!H567</f>
        <v>0</v>
      </c>
      <c r="F51" s="90">
        <f>'вед прил 7'!I567</f>
        <v>0</v>
      </c>
      <c r="G51" s="90">
        <f>'вед прил 7'!J567</f>
        <v>0</v>
      </c>
    </row>
    <row r="52" spans="1:7" s="3" customFormat="1" ht="38.25" hidden="1" customHeight="1" outlineLevel="1" x14ac:dyDescent="0.25">
      <c r="A52" s="123"/>
      <c r="B52" s="83" t="s">
        <v>107</v>
      </c>
      <c r="C52" s="84" t="s">
        <v>544</v>
      </c>
      <c r="D52" s="85"/>
      <c r="E52" s="90">
        <f>E53</f>
        <v>0</v>
      </c>
      <c r="F52" s="90">
        <f t="shared" ref="F52:G52" si="19">F53</f>
        <v>0</v>
      </c>
      <c r="G52" s="90">
        <f t="shared" si="19"/>
        <v>0</v>
      </c>
    </row>
    <row r="53" spans="1:7" s="3" customFormat="1" ht="38.25" hidden="1" customHeight="1" outlineLevel="1" x14ac:dyDescent="0.25">
      <c r="A53" s="123"/>
      <c r="B53" s="83" t="s">
        <v>131</v>
      </c>
      <c r="C53" s="84" t="s">
        <v>544</v>
      </c>
      <c r="D53" s="85">
        <v>600</v>
      </c>
      <c r="E53" s="90">
        <f>'вед прил 7'!H569</f>
        <v>0</v>
      </c>
      <c r="F53" s="90">
        <f>'вед прил 7'!I569</f>
        <v>0</v>
      </c>
      <c r="G53" s="90">
        <f>'вед прил 7'!J569</f>
        <v>0</v>
      </c>
    </row>
    <row r="54" spans="1:7" s="3" customFormat="1" ht="190.5" customHeight="1" collapsed="1" x14ac:dyDescent="0.25">
      <c r="A54" s="123"/>
      <c r="B54" s="124" t="s">
        <v>545</v>
      </c>
      <c r="C54" s="87" t="s">
        <v>546</v>
      </c>
      <c r="D54" s="88"/>
      <c r="E54" s="90">
        <f>E55</f>
        <v>4352.1000000000004</v>
      </c>
      <c r="F54" s="90">
        <f t="shared" ref="F54:G54" si="20">F55</f>
        <v>4352.1000000000004</v>
      </c>
      <c r="G54" s="90">
        <f t="shared" si="20"/>
        <v>4352.1000000000004</v>
      </c>
    </row>
    <row r="55" spans="1:7" s="3" customFormat="1" ht="39" customHeight="1" x14ac:dyDescent="0.25">
      <c r="A55" s="123"/>
      <c r="B55" s="83" t="s">
        <v>131</v>
      </c>
      <c r="C55" s="87" t="s">
        <v>546</v>
      </c>
      <c r="D55" s="88">
        <v>600</v>
      </c>
      <c r="E55" s="90">
        <f>'вед прил 7'!H571</f>
        <v>4352.1000000000004</v>
      </c>
      <c r="F55" s="90">
        <f>'вед прил 7'!I571</f>
        <v>4352.1000000000004</v>
      </c>
      <c r="G55" s="90">
        <f>'вед прил 7'!J571</f>
        <v>4352.1000000000004</v>
      </c>
    </row>
    <row r="56" spans="1:7" s="3" customFormat="1" ht="45" hidden="1" customHeight="1" outlineLevel="1" x14ac:dyDescent="0.25">
      <c r="A56" s="123"/>
      <c r="B56" s="83" t="s">
        <v>508</v>
      </c>
      <c r="C56" s="84" t="s">
        <v>547</v>
      </c>
      <c r="D56" s="85"/>
      <c r="E56" s="90">
        <f>E57</f>
        <v>0</v>
      </c>
      <c r="F56" s="90">
        <f t="shared" ref="F56:G56" si="21">F57</f>
        <v>0</v>
      </c>
      <c r="G56" s="90">
        <f t="shared" si="21"/>
        <v>0</v>
      </c>
    </row>
    <row r="57" spans="1:7" s="3" customFormat="1" ht="45" hidden="1" customHeight="1" outlineLevel="1" x14ac:dyDescent="0.25">
      <c r="A57" s="123"/>
      <c r="B57" s="83" t="s">
        <v>131</v>
      </c>
      <c r="C57" s="84" t="s">
        <v>547</v>
      </c>
      <c r="D57" s="85">
        <v>600</v>
      </c>
      <c r="E57" s="90">
        <f>'вед прил 7'!H573</f>
        <v>0</v>
      </c>
      <c r="F57" s="90">
        <f>'вед прил 7'!I573</f>
        <v>0</v>
      </c>
      <c r="G57" s="90">
        <f>'вед прил 7'!J573</f>
        <v>0</v>
      </c>
    </row>
    <row r="58" spans="1:7" s="3" customFormat="1" ht="150" customHeight="1" collapsed="1" x14ac:dyDescent="0.25">
      <c r="A58" s="123"/>
      <c r="B58" s="83" t="s">
        <v>548</v>
      </c>
      <c r="C58" s="87" t="s">
        <v>549</v>
      </c>
      <c r="D58" s="88"/>
      <c r="E58" s="90">
        <f>E59</f>
        <v>584.1</v>
      </c>
      <c r="F58" s="90">
        <f t="shared" ref="F58:G58" si="22">F59</f>
        <v>0</v>
      </c>
      <c r="G58" s="90">
        <f t="shared" si="22"/>
        <v>0</v>
      </c>
    </row>
    <row r="59" spans="1:7" s="3" customFormat="1" ht="42.75" customHeight="1" x14ac:dyDescent="0.25">
      <c r="A59" s="123"/>
      <c r="B59" s="83" t="s">
        <v>131</v>
      </c>
      <c r="C59" s="87" t="s">
        <v>549</v>
      </c>
      <c r="D59" s="88">
        <v>600</v>
      </c>
      <c r="E59" s="90">
        <f>'вед прил 7'!H577</f>
        <v>584.1</v>
      </c>
      <c r="F59" s="90">
        <f>'вед прил 7'!I577</f>
        <v>0</v>
      </c>
      <c r="G59" s="90">
        <f>'вед прил 7'!J577</f>
        <v>0</v>
      </c>
    </row>
    <row r="60" spans="1:7" s="3" customFormat="1" ht="132" hidden="1" customHeight="1" outlineLevel="1" x14ac:dyDescent="0.25">
      <c r="A60" s="123"/>
      <c r="B60" s="83" t="s">
        <v>550</v>
      </c>
      <c r="C60" s="87" t="s">
        <v>551</v>
      </c>
      <c r="D60" s="88"/>
      <c r="E60" s="90">
        <f>E61</f>
        <v>0</v>
      </c>
      <c r="F60" s="90">
        <f t="shared" ref="F60:G60" si="23">F61</f>
        <v>0</v>
      </c>
      <c r="G60" s="90">
        <f t="shared" si="23"/>
        <v>0</v>
      </c>
    </row>
    <row r="61" spans="1:7" s="3" customFormat="1" ht="42.75" hidden="1" customHeight="1" outlineLevel="1" x14ac:dyDescent="0.25">
      <c r="A61" s="123"/>
      <c r="B61" s="83" t="s">
        <v>131</v>
      </c>
      <c r="C61" s="87" t="s">
        <v>551</v>
      </c>
      <c r="D61" s="88">
        <v>600</v>
      </c>
      <c r="E61" s="90">
        <f>'вед прил 7'!H579</f>
        <v>0</v>
      </c>
      <c r="F61" s="90">
        <f>'вед прил 7'!I579</f>
        <v>0</v>
      </c>
      <c r="G61" s="90">
        <f>'вед прил 7'!J579</f>
        <v>0</v>
      </c>
    </row>
    <row r="62" spans="1:7" s="3" customFormat="1" ht="132" hidden="1" customHeight="1" outlineLevel="1" x14ac:dyDescent="0.25">
      <c r="A62" s="123"/>
      <c r="B62" s="83" t="s">
        <v>550</v>
      </c>
      <c r="C62" s="87" t="s">
        <v>552</v>
      </c>
      <c r="D62" s="88"/>
      <c r="E62" s="90">
        <f>E63</f>
        <v>0</v>
      </c>
      <c r="F62" s="90">
        <f t="shared" ref="F62:G62" si="24">F63</f>
        <v>0</v>
      </c>
      <c r="G62" s="90">
        <f t="shared" si="24"/>
        <v>0</v>
      </c>
    </row>
    <row r="63" spans="1:7" s="3" customFormat="1" ht="42.75" hidden="1" customHeight="1" outlineLevel="1" x14ac:dyDescent="0.25">
      <c r="A63" s="123"/>
      <c r="B63" s="83" t="s">
        <v>131</v>
      </c>
      <c r="C63" s="87" t="s">
        <v>552</v>
      </c>
      <c r="D63" s="88">
        <v>600</v>
      </c>
      <c r="E63" s="90">
        <f>'вед прил 7'!H581</f>
        <v>0</v>
      </c>
      <c r="F63" s="90">
        <f>'вед прил 7'!I581</f>
        <v>0</v>
      </c>
      <c r="G63" s="90">
        <f>'вед прил 7'!J581</f>
        <v>0</v>
      </c>
    </row>
    <row r="64" spans="1:7" s="3" customFormat="1" ht="142.5" hidden="1" customHeight="1" outlineLevel="1" x14ac:dyDescent="0.25">
      <c r="A64" s="123"/>
      <c r="B64" s="83" t="s">
        <v>553</v>
      </c>
      <c r="C64" s="87" t="s">
        <v>554</v>
      </c>
      <c r="D64" s="88"/>
      <c r="E64" s="90">
        <f>E65</f>
        <v>0</v>
      </c>
      <c r="F64" s="90">
        <f t="shared" ref="F64:G64" si="25">F65</f>
        <v>0</v>
      </c>
      <c r="G64" s="90">
        <f t="shared" si="25"/>
        <v>0</v>
      </c>
    </row>
    <row r="65" spans="1:7" s="3" customFormat="1" ht="42.75" hidden="1" customHeight="1" outlineLevel="1" x14ac:dyDescent="0.25">
      <c r="A65" s="123"/>
      <c r="B65" s="83" t="s">
        <v>131</v>
      </c>
      <c r="C65" s="87" t="s">
        <v>554</v>
      </c>
      <c r="D65" s="88">
        <v>600</v>
      </c>
      <c r="E65" s="90">
        <f>'вед прил 7'!H583</f>
        <v>0</v>
      </c>
      <c r="F65" s="90">
        <f>'вед прил 7'!I583</f>
        <v>0</v>
      </c>
      <c r="G65" s="90">
        <f>'вед прил 7'!J583</f>
        <v>0</v>
      </c>
    </row>
    <row r="66" spans="1:7" s="3" customFormat="1" ht="142.5" customHeight="1" collapsed="1" x14ac:dyDescent="0.25">
      <c r="A66" s="123"/>
      <c r="B66" s="83" t="s">
        <v>553</v>
      </c>
      <c r="C66" s="87" t="s">
        <v>555</v>
      </c>
      <c r="D66" s="88"/>
      <c r="E66" s="90">
        <f>E67</f>
        <v>5557.7</v>
      </c>
      <c r="F66" s="90">
        <f t="shared" ref="F66:G66" si="26">F67</f>
        <v>5880</v>
      </c>
      <c r="G66" s="90">
        <f t="shared" si="26"/>
        <v>7280</v>
      </c>
    </row>
    <row r="67" spans="1:7" s="3" customFormat="1" ht="42.75" customHeight="1" x14ac:dyDescent="0.25">
      <c r="A67" s="123"/>
      <c r="B67" s="83" t="s">
        <v>131</v>
      </c>
      <c r="C67" s="87" t="s">
        <v>555</v>
      </c>
      <c r="D67" s="88">
        <v>600</v>
      </c>
      <c r="E67" s="90">
        <f>'вед прил 7'!H585</f>
        <v>5557.7</v>
      </c>
      <c r="F67" s="90">
        <f>'вед прил 7'!I585</f>
        <v>5880</v>
      </c>
      <c r="G67" s="90">
        <f>'вед прил 7'!J585</f>
        <v>7280</v>
      </c>
    </row>
    <row r="68" spans="1:7" s="3" customFormat="1" ht="42.75" customHeight="1" x14ac:dyDescent="0.25">
      <c r="A68" s="123"/>
      <c r="B68" s="83" t="s">
        <v>796</v>
      </c>
      <c r="C68" s="84" t="s">
        <v>797</v>
      </c>
      <c r="D68" s="85"/>
      <c r="E68" s="90">
        <f>E69</f>
        <v>4774.8999999999996</v>
      </c>
      <c r="F68" s="90">
        <f t="shared" ref="F68:G68" si="27">F69</f>
        <v>1245</v>
      </c>
      <c r="G68" s="90">
        <f t="shared" si="27"/>
        <v>965</v>
      </c>
    </row>
    <row r="69" spans="1:7" s="3" customFormat="1" ht="42.75" customHeight="1" x14ac:dyDescent="0.25">
      <c r="A69" s="123"/>
      <c r="B69" s="83" t="s">
        <v>131</v>
      </c>
      <c r="C69" s="84" t="s">
        <v>797</v>
      </c>
      <c r="D69" s="85">
        <v>600</v>
      </c>
      <c r="E69" s="90">
        <f>'вед прил 7'!H575</f>
        <v>4774.8999999999996</v>
      </c>
      <c r="F69" s="90">
        <f>'вед прил 7'!I575</f>
        <v>1245</v>
      </c>
      <c r="G69" s="90">
        <f>'вед прил 7'!J575</f>
        <v>965</v>
      </c>
    </row>
    <row r="70" spans="1:7" s="3" customFormat="1" ht="36.75" customHeight="1" x14ac:dyDescent="0.25">
      <c r="A70" s="123"/>
      <c r="B70" s="122" t="s">
        <v>368</v>
      </c>
      <c r="C70" s="87" t="s">
        <v>369</v>
      </c>
      <c r="D70" s="88"/>
      <c r="E70" s="121">
        <f>E75+E78+E71+E73</f>
        <v>1040771.1</v>
      </c>
      <c r="F70" s="121">
        <f t="shared" ref="F70:G70" si="28">F75+F78+F71+F73</f>
        <v>1039755.7999999999</v>
      </c>
      <c r="G70" s="121">
        <f t="shared" si="28"/>
        <v>922773.7</v>
      </c>
    </row>
    <row r="71" spans="1:7" s="3" customFormat="1" ht="84.75" customHeight="1" x14ac:dyDescent="0.25">
      <c r="A71" s="123"/>
      <c r="B71" s="83" t="s">
        <v>510</v>
      </c>
      <c r="C71" s="87" t="s">
        <v>556</v>
      </c>
      <c r="D71" s="88"/>
      <c r="E71" s="121">
        <f>E72</f>
        <v>236524.3</v>
      </c>
      <c r="F71" s="121">
        <f t="shared" ref="F71:G71" si="29">F72</f>
        <v>239959.2</v>
      </c>
      <c r="G71" s="121">
        <f t="shared" si="29"/>
        <v>243677</v>
      </c>
    </row>
    <row r="72" spans="1:7" s="3" customFormat="1" ht="39" customHeight="1" x14ac:dyDescent="0.25">
      <c r="A72" s="123"/>
      <c r="B72" s="83" t="s">
        <v>131</v>
      </c>
      <c r="C72" s="87" t="s">
        <v>556</v>
      </c>
      <c r="D72" s="88">
        <v>600</v>
      </c>
      <c r="E72" s="121">
        <f>'вед прил 7'!H588</f>
        <v>236524.3</v>
      </c>
      <c r="F72" s="121">
        <f>'вед прил 7'!I588</f>
        <v>239959.2</v>
      </c>
      <c r="G72" s="121">
        <f>'вед прил 7'!J588</f>
        <v>243677</v>
      </c>
    </row>
    <row r="73" spans="1:7" s="3" customFormat="1" ht="110.25" customHeight="1" x14ac:dyDescent="0.25">
      <c r="A73" s="123"/>
      <c r="B73" s="83" t="s">
        <v>798</v>
      </c>
      <c r="C73" s="87" t="s">
        <v>799</v>
      </c>
      <c r="D73" s="88"/>
      <c r="E73" s="121">
        <f>E74</f>
        <v>47262.6</v>
      </c>
      <c r="F73" s="121">
        <f t="shared" ref="F73:G73" si="30">F74</f>
        <v>47262.6</v>
      </c>
      <c r="G73" s="121">
        <f t="shared" si="30"/>
        <v>0</v>
      </c>
    </row>
    <row r="74" spans="1:7" s="3" customFormat="1" ht="39.75" customHeight="1" x14ac:dyDescent="0.25">
      <c r="A74" s="123"/>
      <c r="B74" s="83" t="s">
        <v>131</v>
      </c>
      <c r="C74" s="87" t="s">
        <v>799</v>
      </c>
      <c r="D74" s="88">
        <v>600</v>
      </c>
      <c r="E74" s="121">
        <f>'вед прил 7'!H590</f>
        <v>47262.6</v>
      </c>
      <c r="F74" s="121">
        <f>'вед прил 7'!I590</f>
        <v>47262.6</v>
      </c>
      <c r="G74" s="121">
        <f>'вед прил 7'!J590</f>
        <v>0</v>
      </c>
    </row>
    <row r="75" spans="1:7" s="3" customFormat="1" ht="84.75" customHeight="1" x14ac:dyDescent="0.25">
      <c r="A75" s="123"/>
      <c r="B75" s="83" t="s">
        <v>364</v>
      </c>
      <c r="C75" s="87" t="s">
        <v>370</v>
      </c>
      <c r="D75" s="88"/>
      <c r="E75" s="121">
        <f>E76+E77</f>
        <v>675231.5</v>
      </c>
      <c r="F75" s="121">
        <f t="shared" ref="F75:G75" si="31">F76+F77</f>
        <v>675231.5</v>
      </c>
      <c r="G75" s="121">
        <f t="shared" si="31"/>
        <v>675231.5</v>
      </c>
    </row>
    <row r="76" spans="1:7" s="3" customFormat="1" ht="81" customHeight="1" x14ac:dyDescent="0.25">
      <c r="A76" s="123"/>
      <c r="B76" s="83" t="s">
        <v>69</v>
      </c>
      <c r="C76" s="87" t="s">
        <v>370</v>
      </c>
      <c r="D76" s="88">
        <v>100</v>
      </c>
      <c r="E76" s="90">
        <f>'вед прил 7'!H323</f>
        <v>9978.7000000000007</v>
      </c>
      <c r="F76" s="90">
        <f>'вед прил 7'!I323</f>
        <v>9978.7000000000007</v>
      </c>
      <c r="G76" s="90">
        <f>'вед прил 7'!J323</f>
        <v>9978.7000000000007</v>
      </c>
    </row>
    <row r="77" spans="1:7" s="3" customFormat="1" ht="47.25" customHeight="1" x14ac:dyDescent="0.25">
      <c r="A77" s="123"/>
      <c r="B77" s="83" t="s">
        <v>131</v>
      </c>
      <c r="C77" s="87" t="s">
        <v>370</v>
      </c>
      <c r="D77" s="88">
        <v>600</v>
      </c>
      <c r="E77" s="90">
        <f>'вед прил 7'!H592</f>
        <v>665252.80000000005</v>
      </c>
      <c r="F77" s="90">
        <f>'вед прил 7'!I592</f>
        <v>665252.80000000005</v>
      </c>
      <c r="G77" s="90">
        <f>'вед прил 7'!J592</f>
        <v>665252.80000000005</v>
      </c>
    </row>
    <row r="78" spans="1:7" s="3" customFormat="1" ht="47.25" customHeight="1" x14ac:dyDescent="0.25">
      <c r="A78" s="123"/>
      <c r="B78" s="83" t="s">
        <v>557</v>
      </c>
      <c r="C78" s="87" t="s">
        <v>558</v>
      </c>
      <c r="D78" s="88"/>
      <c r="E78" s="90">
        <f>E79</f>
        <v>81752.7</v>
      </c>
      <c r="F78" s="90">
        <f t="shared" ref="F78:G78" si="32">F79</f>
        <v>77302.5</v>
      </c>
      <c r="G78" s="90">
        <f t="shared" si="32"/>
        <v>3865.2</v>
      </c>
    </row>
    <row r="79" spans="1:7" s="3" customFormat="1" ht="41.25" customHeight="1" x14ac:dyDescent="0.25">
      <c r="A79" s="123"/>
      <c r="B79" s="83" t="s">
        <v>131</v>
      </c>
      <c r="C79" s="87" t="s">
        <v>558</v>
      </c>
      <c r="D79" s="88">
        <v>600</v>
      </c>
      <c r="E79" s="90">
        <f>'вед прил 7'!H594</f>
        <v>81752.7</v>
      </c>
      <c r="F79" s="90">
        <f>'вед прил 7'!I594</f>
        <v>77302.5</v>
      </c>
      <c r="G79" s="90">
        <f>'вед прил 7'!J594</f>
        <v>3865.2</v>
      </c>
    </row>
    <row r="80" spans="1:7" s="3" customFormat="1" ht="82.5" customHeight="1" x14ac:dyDescent="0.25">
      <c r="A80" s="123"/>
      <c r="B80" s="122" t="s">
        <v>512</v>
      </c>
      <c r="C80" s="87" t="s">
        <v>559</v>
      </c>
      <c r="D80" s="88"/>
      <c r="E80" s="121">
        <f>E81</f>
        <v>7357</v>
      </c>
      <c r="F80" s="121">
        <f t="shared" ref="F80:G80" si="33">F81</f>
        <v>7660.9</v>
      </c>
      <c r="G80" s="121">
        <f t="shared" si="33"/>
        <v>8162.8</v>
      </c>
    </row>
    <row r="81" spans="1:7" s="3" customFormat="1" ht="139.5" customHeight="1" x14ac:dyDescent="0.25">
      <c r="A81" s="123"/>
      <c r="B81" s="83" t="s">
        <v>514</v>
      </c>
      <c r="C81" s="87" t="s">
        <v>560</v>
      </c>
      <c r="D81" s="88"/>
      <c r="E81" s="121">
        <f>E82</f>
        <v>7357</v>
      </c>
      <c r="F81" s="121">
        <f t="shared" ref="F81:G81" si="34">F82</f>
        <v>7660.9</v>
      </c>
      <c r="G81" s="121">
        <f t="shared" si="34"/>
        <v>8162.8</v>
      </c>
    </row>
    <row r="82" spans="1:7" s="3" customFormat="1" ht="27" customHeight="1" x14ac:dyDescent="0.25">
      <c r="A82" s="123"/>
      <c r="B82" s="83" t="s">
        <v>131</v>
      </c>
      <c r="C82" s="87" t="s">
        <v>560</v>
      </c>
      <c r="D82" s="88">
        <v>600</v>
      </c>
      <c r="E82" s="90">
        <f>'вед прил 7'!H597</f>
        <v>7357</v>
      </c>
      <c r="F82" s="90">
        <f>'вед прил 7'!I597</f>
        <v>7660.9</v>
      </c>
      <c r="G82" s="90">
        <f>'вед прил 7'!J597</f>
        <v>8162.8</v>
      </c>
    </row>
    <row r="83" spans="1:7" s="3" customFormat="1" ht="30.75" customHeight="1" x14ac:dyDescent="0.25">
      <c r="A83" s="123"/>
      <c r="B83" s="83" t="s">
        <v>561</v>
      </c>
      <c r="C83" s="87" t="s">
        <v>562</v>
      </c>
      <c r="D83" s="88"/>
      <c r="E83" s="121">
        <f>E84</f>
        <v>1680.5</v>
      </c>
      <c r="F83" s="121">
        <f t="shared" ref="F83:G83" si="35">F84</f>
        <v>1685.4</v>
      </c>
      <c r="G83" s="121">
        <f t="shared" si="35"/>
        <v>1723.2</v>
      </c>
    </row>
    <row r="84" spans="1:7" s="3" customFormat="1" ht="69.75" customHeight="1" x14ac:dyDescent="0.25">
      <c r="A84" s="123"/>
      <c r="B84" s="83" t="s">
        <v>563</v>
      </c>
      <c r="C84" s="87" t="s">
        <v>564</v>
      </c>
      <c r="D84" s="88"/>
      <c r="E84" s="121">
        <f>E85</f>
        <v>1680.5</v>
      </c>
      <c r="F84" s="121">
        <f t="shared" ref="F84:G84" si="36">F85</f>
        <v>1685.4</v>
      </c>
      <c r="G84" s="121">
        <f t="shared" si="36"/>
        <v>1723.2</v>
      </c>
    </row>
    <row r="85" spans="1:7" s="3" customFormat="1" ht="47.25" customHeight="1" x14ac:dyDescent="0.25">
      <c r="A85" s="123"/>
      <c r="B85" s="83" t="s">
        <v>131</v>
      </c>
      <c r="C85" s="87" t="s">
        <v>564</v>
      </c>
      <c r="D85" s="88">
        <v>600</v>
      </c>
      <c r="E85" s="90">
        <f>'вед прил 7'!H600</f>
        <v>1680.5</v>
      </c>
      <c r="F85" s="90">
        <f>'вед прил 7'!I600</f>
        <v>1685.4</v>
      </c>
      <c r="G85" s="90">
        <f>'вед прил 7'!J600</f>
        <v>1723.2</v>
      </c>
    </row>
    <row r="86" spans="1:7" s="3" customFormat="1" ht="47.25" customHeight="1" x14ac:dyDescent="0.25">
      <c r="A86" s="123"/>
      <c r="B86" s="83" t="s">
        <v>809</v>
      </c>
      <c r="C86" s="87" t="s">
        <v>806</v>
      </c>
      <c r="D86" s="88"/>
      <c r="E86" s="90">
        <f t="shared" ref="E86:G87" si="37">E87</f>
        <v>0</v>
      </c>
      <c r="F86" s="90">
        <f t="shared" si="37"/>
        <v>0</v>
      </c>
      <c r="G86" s="90">
        <f t="shared" si="37"/>
        <v>13500.7</v>
      </c>
    </row>
    <row r="87" spans="1:7" s="3" customFormat="1" ht="128.25" customHeight="1" x14ac:dyDescent="0.25">
      <c r="A87" s="123"/>
      <c r="B87" s="83" t="s">
        <v>808</v>
      </c>
      <c r="C87" s="87" t="s">
        <v>807</v>
      </c>
      <c r="D87" s="88"/>
      <c r="E87" s="90">
        <f t="shared" si="37"/>
        <v>0</v>
      </c>
      <c r="F87" s="90">
        <f t="shared" si="37"/>
        <v>0</v>
      </c>
      <c r="G87" s="90">
        <f t="shared" si="37"/>
        <v>13500.7</v>
      </c>
    </row>
    <row r="88" spans="1:7" s="3" customFormat="1" ht="47.25" customHeight="1" x14ac:dyDescent="0.25">
      <c r="A88" s="123"/>
      <c r="B88" s="83" t="s">
        <v>131</v>
      </c>
      <c r="C88" s="87" t="s">
        <v>807</v>
      </c>
      <c r="D88" s="88">
        <v>600</v>
      </c>
      <c r="E88" s="90">
        <v>0</v>
      </c>
      <c r="F88" s="90">
        <v>0</v>
      </c>
      <c r="G88" s="90">
        <v>13500.7</v>
      </c>
    </row>
    <row r="89" spans="1:7" s="3" customFormat="1" ht="15.75" customHeight="1" x14ac:dyDescent="0.25">
      <c r="A89" s="86"/>
      <c r="B89" s="83" t="s">
        <v>576</v>
      </c>
      <c r="C89" s="87" t="s">
        <v>577</v>
      </c>
      <c r="D89" s="88"/>
      <c r="E89" s="121">
        <f>E90+E97+E103</f>
        <v>139032.79999999999</v>
      </c>
      <c r="F89" s="121">
        <f t="shared" ref="F89:G89" si="38">F90+F97+F103</f>
        <v>136395.6</v>
      </c>
      <c r="G89" s="121">
        <f t="shared" si="38"/>
        <v>135811.5</v>
      </c>
    </row>
    <row r="90" spans="1:7" s="3" customFormat="1" ht="78" customHeight="1" x14ac:dyDescent="0.25">
      <c r="A90" s="86"/>
      <c r="B90" s="83" t="s">
        <v>578</v>
      </c>
      <c r="C90" s="87" t="s">
        <v>579</v>
      </c>
      <c r="D90" s="88"/>
      <c r="E90" s="121">
        <f>E91+E93+E95</f>
        <v>8400</v>
      </c>
      <c r="F90" s="121">
        <f t="shared" ref="F90:G90" si="39">F91+F93+F95</f>
        <v>6400</v>
      </c>
      <c r="G90" s="121">
        <f t="shared" si="39"/>
        <v>5200</v>
      </c>
    </row>
    <row r="91" spans="1:7" s="3" customFormat="1" ht="31.5" customHeight="1" x14ac:dyDescent="0.25">
      <c r="A91" s="86"/>
      <c r="B91" s="83" t="s">
        <v>503</v>
      </c>
      <c r="C91" s="87" t="s">
        <v>580</v>
      </c>
      <c r="D91" s="88"/>
      <c r="E91" s="121">
        <f>E92</f>
        <v>3400</v>
      </c>
      <c r="F91" s="121">
        <f t="shared" ref="F91:G91" si="40">F92</f>
        <v>3400</v>
      </c>
      <c r="G91" s="121">
        <f t="shared" si="40"/>
        <v>3400</v>
      </c>
    </row>
    <row r="92" spans="1:7" s="3" customFormat="1" ht="46.5" customHeight="1" x14ac:dyDescent="0.25">
      <c r="A92" s="86"/>
      <c r="B92" s="83" t="s">
        <v>131</v>
      </c>
      <c r="C92" s="87" t="s">
        <v>580</v>
      </c>
      <c r="D92" s="88">
        <v>600</v>
      </c>
      <c r="E92" s="90">
        <f>'вед прил 7'!H639</f>
        <v>3400</v>
      </c>
      <c r="F92" s="90">
        <f>'вед прил 7'!I639</f>
        <v>3400</v>
      </c>
      <c r="G92" s="90">
        <f>'вед прил 7'!J639</f>
        <v>3400</v>
      </c>
    </row>
    <row r="93" spans="1:7" s="3" customFormat="1" ht="30.75" customHeight="1" x14ac:dyDescent="0.25">
      <c r="A93" s="86"/>
      <c r="B93" s="83" t="s">
        <v>505</v>
      </c>
      <c r="C93" s="87" t="s">
        <v>581</v>
      </c>
      <c r="D93" s="88"/>
      <c r="E93" s="121">
        <f>E94</f>
        <v>5000</v>
      </c>
      <c r="F93" s="121">
        <f t="shared" ref="F93:G93" si="41">F94</f>
        <v>3000</v>
      </c>
      <c r="G93" s="121">
        <f t="shared" si="41"/>
        <v>1800</v>
      </c>
    </row>
    <row r="94" spans="1:7" s="3" customFormat="1" ht="39" customHeight="1" x14ac:dyDescent="0.25">
      <c r="A94" s="86"/>
      <c r="B94" s="83" t="s">
        <v>131</v>
      </c>
      <c r="C94" s="87" t="s">
        <v>581</v>
      </c>
      <c r="D94" s="88">
        <v>600</v>
      </c>
      <c r="E94" s="90">
        <f>'вед прил 7'!H641</f>
        <v>5000</v>
      </c>
      <c r="F94" s="90">
        <f>'вед прил 7'!I641</f>
        <v>3000</v>
      </c>
      <c r="G94" s="90">
        <f>'вед прил 7'!J641</f>
        <v>1800</v>
      </c>
    </row>
    <row r="95" spans="1:7" s="3" customFormat="1" ht="39" hidden="1" customHeight="1" outlineLevel="1" x14ac:dyDescent="0.25">
      <c r="A95" s="86"/>
      <c r="B95" s="83" t="s">
        <v>508</v>
      </c>
      <c r="C95" s="84" t="s">
        <v>582</v>
      </c>
      <c r="D95" s="85"/>
      <c r="E95" s="90">
        <f>E96</f>
        <v>0</v>
      </c>
      <c r="F95" s="90">
        <f t="shared" ref="F95:G95" si="42">F96</f>
        <v>0</v>
      </c>
      <c r="G95" s="90">
        <f t="shared" si="42"/>
        <v>0</v>
      </c>
    </row>
    <row r="96" spans="1:7" s="3" customFormat="1" ht="39" hidden="1" customHeight="1" outlineLevel="1" x14ac:dyDescent="0.25">
      <c r="A96" s="86"/>
      <c r="B96" s="83" t="s">
        <v>131</v>
      </c>
      <c r="C96" s="84" t="s">
        <v>582</v>
      </c>
      <c r="D96" s="85">
        <v>600</v>
      </c>
      <c r="E96" s="90">
        <f>'вед прил 7'!H643</f>
        <v>0</v>
      </c>
      <c r="F96" s="90">
        <f>'вед прил 7'!I643</f>
        <v>0</v>
      </c>
      <c r="G96" s="90">
        <f>'вед прил 7'!J643</f>
        <v>0</v>
      </c>
    </row>
    <row r="97" spans="1:7" ht="31.5" customHeight="1" collapsed="1" x14ac:dyDescent="0.25">
      <c r="A97" s="86"/>
      <c r="B97" s="122" t="s">
        <v>583</v>
      </c>
      <c r="C97" s="87" t="s">
        <v>584</v>
      </c>
      <c r="D97" s="88"/>
      <c r="E97" s="121">
        <f>E98+E100</f>
        <v>130185.9</v>
      </c>
      <c r="F97" s="121">
        <f t="shared" ref="F97:G97" si="43">F98+F100</f>
        <v>129530.2</v>
      </c>
      <c r="G97" s="121">
        <f t="shared" si="43"/>
        <v>130115.6</v>
      </c>
    </row>
    <row r="98" spans="1:7" s="3" customFormat="1" ht="31.5" customHeight="1" x14ac:dyDescent="0.25">
      <c r="A98" s="86"/>
      <c r="B98" s="83" t="s">
        <v>189</v>
      </c>
      <c r="C98" s="87" t="s">
        <v>585</v>
      </c>
      <c r="D98" s="88"/>
      <c r="E98" s="121">
        <f>E99</f>
        <v>122729.9</v>
      </c>
      <c r="F98" s="121">
        <f t="shared" ref="F98:G98" si="44">F99</f>
        <v>122074.2</v>
      </c>
      <c r="G98" s="121">
        <f t="shared" si="44"/>
        <v>122659.6</v>
      </c>
    </row>
    <row r="99" spans="1:7" ht="38.25" customHeight="1" x14ac:dyDescent="0.25">
      <c r="A99" s="86"/>
      <c r="B99" s="83" t="s">
        <v>131</v>
      </c>
      <c r="C99" s="87" t="s">
        <v>585</v>
      </c>
      <c r="D99" s="88">
        <v>600</v>
      </c>
      <c r="E99" s="90">
        <f>'вед прил 7'!H646</f>
        <v>122729.9</v>
      </c>
      <c r="F99" s="90">
        <f>'вед прил 7'!I646</f>
        <v>122074.2</v>
      </c>
      <c r="G99" s="90">
        <f>'вед прил 7'!J646</f>
        <v>122659.6</v>
      </c>
    </row>
    <row r="100" spans="1:7" ht="69" customHeight="1" x14ac:dyDescent="0.25">
      <c r="A100" s="86"/>
      <c r="B100" s="83" t="s">
        <v>586</v>
      </c>
      <c r="C100" s="87" t="s">
        <v>587</v>
      </c>
      <c r="D100" s="88"/>
      <c r="E100" s="90">
        <f>E101+E102</f>
        <v>7456</v>
      </c>
      <c r="F100" s="90">
        <f t="shared" ref="F100:G100" si="45">F101+F102</f>
        <v>7456</v>
      </c>
      <c r="G100" s="90">
        <f t="shared" si="45"/>
        <v>7456</v>
      </c>
    </row>
    <row r="101" spans="1:7" ht="42" customHeight="1" x14ac:dyDescent="0.25">
      <c r="A101" s="86"/>
      <c r="B101" s="83" t="s">
        <v>131</v>
      </c>
      <c r="C101" s="87" t="s">
        <v>587</v>
      </c>
      <c r="D101" s="88">
        <v>600</v>
      </c>
      <c r="E101" s="90">
        <f>'вед прил 7'!H648</f>
        <v>7456</v>
      </c>
      <c r="F101" s="90">
        <f>'вед прил 7'!I648</f>
        <v>7456</v>
      </c>
      <c r="G101" s="90">
        <f>'вед прил 7'!J648</f>
        <v>7456</v>
      </c>
    </row>
    <row r="102" spans="1:7" ht="22.5" hidden="1" customHeight="1" outlineLevel="1" x14ac:dyDescent="0.25">
      <c r="A102" s="86"/>
      <c r="B102" s="83" t="s">
        <v>73</v>
      </c>
      <c r="C102" s="87" t="s">
        <v>587</v>
      </c>
      <c r="D102" s="88">
        <v>800</v>
      </c>
      <c r="E102" s="90">
        <f>'вед прил 7'!H649</f>
        <v>0</v>
      </c>
      <c r="F102" s="90">
        <f>'вед прил 7'!I649</f>
        <v>0</v>
      </c>
      <c r="G102" s="90">
        <f>'вед прил 7'!J649</f>
        <v>0</v>
      </c>
    </row>
    <row r="103" spans="1:7" s="3" customFormat="1" ht="96.75" customHeight="1" collapsed="1" x14ac:dyDescent="0.25">
      <c r="A103" s="86"/>
      <c r="B103" s="122" t="s">
        <v>588</v>
      </c>
      <c r="C103" s="87" t="s">
        <v>589</v>
      </c>
      <c r="D103" s="88"/>
      <c r="E103" s="121">
        <f>E104</f>
        <v>446.9</v>
      </c>
      <c r="F103" s="121">
        <f t="shared" ref="F103:G103" si="46">F104</f>
        <v>465.4</v>
      </c>
      <c r="G103" s="121">
        <f t="shared" si="46"/>
        <v>495.9</v>
      </c>
    </row>
    <row r="104" spans="1:7" s="3" customFormat="1" ht="141.75" customHeight="1" x14ac:dyDescent="0.25">
      <c r="A104" s="86"/>
      <c r="B104" s="83" t="s">
        <v>514</v>
      </c>
      <c r="C104" s="87" t="s">
        <v>590</v>
      </c>
      <c r="D104" s="88"/>
      <c r="E104" s="121">
        <f>E105</f>
        <v>446.9</v>
      </c>
      <c r="F104" s="121">
        <f t="shared" ref="F104:G104" si="47">F105</f>
        <v>465.4</v>
      </c>
      <c r="G104" s="121">
        <f t="shared" si="47"/>
        <v>495.9</v>
      </c>
    </row>
    <row r="105" spans="1:7" s="3" customFormat="1" ht="41.25" customHeight="1" x14ac:dyDescent="0.25">
      <c r="A105" s="86"/>
      <c r="B105" s="83" t="s">
        <v>131</v>
      </c>
      <c r="C105" s="87" t="s">
        <v>590</v>
      </c>
      <c r="D105" s="88">
        <v>600</v>
      </c>
      <c r="E105" s="90">
        <f>'вед прил 7'!H652</f>
        <v>446.9</v>
      </c>
      <c r="F105" s="90">
        <f>'вед прил 7'!I652</f>
        <v>465.4</v>
      </c>
      <c r="G105" s="90">
        <f>'вед прил 7'!J652</f>
        <v>495.9</v>
      </c>
    </row>
    <row r="106" spans="1:7" s="3" customFormat="1" ht="40.5" customHeight="1" x14ac:dyDescent="0.25">
      <c r="A106" s="86"/>
      <c r="B106" s="83" t="s">
        <v>598</v>
      </c>
      <c r="C106" s="87" t="s">
        <v>599</v>
      </c>
      <c r="D106" s="88"/>
      <c r="E106" s="121">
        <f>E107+E112</f>
        <v>37938.600000000006</v>
      </c>
      <c r="F106" s="121">
        <f t="shared" ref="F106:G106" si="48">F107+F112</f>
        <v>37962.100000000006</v>
      </c>
      <c r="G106" s="121">
        <f t="shared" si="48"/>
        <v>37986.5</v>
      </c>
    </row>
    <row r="107" spans="1:7" s="3" customFormat="1" ht="18" customHeight="1" x14ac:dyDescent="0.25">
      <c r="A107" s="86"/>
      <c r="B107" s="122" t="s">
        <v>613</v>
      </c>
      <c r="C107" s="87" t="s">
        <v>614</v>
      </c>
      <c r="D107" s="88"/>
      <c r="E107" s="121">
        <f>E108</f>
        <v>12024.5</v>
      </c>
      <c r="F107" s="121">
        <f t="shared" ref="F107:G107" si="49">F108</f>
        <v>12024.5</v>
      </c>
      <c r="G107" s="121">
        <f t="shared" si="49"/>
        <v>12024.5</v>
      </c>
    </row>
    <row r="108" spans="1:7" s="3" customFormat="1" ht="33.75" customHeight="1" x14ac:dyDescent="0.25">
      <c r="A108" s="86"/>
      <c r="B108" s="83" t="s">
        <v>67</v>
      </c>
      <c r="C108" s="87" t="s">
        <v>615</v>
      </c>
      <c r="D108" s="88"/>
      <c r="E108" s="121">
        <f>E109+E110+E111</f>
        <v>12024.5</v>
      </c>
      <c r="F108" s="121">
        <f t="shared" ref="F108:G108" si="50">F109+F110+F111</f>
        <v>12024.5</v>
      </c>
      <c r="G108" s="121">
        <f t="shared" si="50"/>
        <v>12024.5</v>
      </c>
    </row>
    <row r="109" spans="1:7" s="3" customFormat="1" ht="78" customHeight="1" x14ac:dyDescent="0.25">
      <c r="A109" s="86"/>
      <c r="B109" s="83" t="s">
        <v>69</v>
      </c>
      <c r="C109" s="87" t="s">
        <v>615</v>
      </c>
      <c r="D109" s="88">
        <v>100</v>
      </c>
      <c r="E109" s="90">
        <f>'вед прил 7'!H703</f>
        <v>10636.8</v>
      </c>
      <c r="F109" s="90">
        <f>'вед прил 7'!I703</f>
        <v>10636.8</v>
      </c>
      <c r="G109" s="90">
        <f>'вед прил 7'!J703</f>
        <v>10636.8</v>
      </c>
    </row>
    <row r="110" spans="1:7" s="3" customFormat="1" ht="30.75" customHeight="1" x14ac:dyDescent="0.25">
      <c r="A110" s="86"/>
      <c r="B110" s="83" t="s">
        <v>25</v>
      </c>
      <c r="C110" s="87" t="s">
        <v>615</v>
      </c>
      <c r="D110" s="88">
        <v>200</v>
      </c>
      <c r="E110" s="90">
        <f>'вед прил 7'!H704</f>
        <v>1337.7</v>
      </c>
      <c r="F110" s="90">
        <f>'вед прил 7'!I704</f>
        <v>1337.7</v>
      </c>
      <c r="G110" s="90">
        <f>'вед прил 7'!J704</f>
        <v>1337.7</v>
      </c>
    </row>
    <row r="111" spans="1:7" s="3" customFormat="1" ht="15.75" customHeight="1" x14ac:dyDescent="0.25">
      <c r="A111" s="86"/>
      <c r="B111" s="83" t="s">
        <v>73</v>
      </c>
      <c r="C111" s="87" t="s">
        <v>615</v>
      </c>
      <c r="D111" s="88">
        <v>800</v>
      </c>
      <c r="E111" s="90">
        <f>'вед прил 7'!H705</f>
        <v>50</v>
      </c>
      <c r="F111" s="90">
        <f>'вед прил 7'!I705</f>
        <v>50</v>
      </c>
      <c r="G111" s="90">
        <f>'вед прил 7'!J705</f>
        <v>50</v>
      </c>
    </row>
    <row r="112" spans="1:7" s="3" customFormat="1" ht="47.25" customHeight="1" x14ac:dyDescent="0.25">
      <c r="A112" s="86"/>
      <c r="B112" s="125" t="s">
        <v>600</v>
      </c>
      <c r="C112" s="87" t="s">
        <v>601</v>
      </c>
      <c r="D112" s="88"/>
      <c r="E112" s="121">
        <f>E113+E120+E118</f>
        <v>25914.100000000002</v>
      </c>
      <c r="F112" s="121">
        <f t="shared" ref="F112:G112" si="51">F113+F120+F118</f>
        <v>25937.600000000002</v>
      </c>
      <c r="G112" s="121">
        <f t="shared" si="51"/>
        <v>25962</v>
      </c>
    </row>
    <row r="113" spans="1:7" s="3" customFormat="1" ht="33" customHeight="1" x14ac:dyDescent="0.25">
      <c r="A113" s="86"/>
      <c r="B113" s="83" t="s">
        <v>189</v>
      </c>
      <c r="C113" s="87" t="s">
        <v>602</v>
      </c>
      <c r="D113" s="88"/>
      <c r="E113" s="121">
        <f>E114+E115+E116+E117</f>
        <v>22914.100000000002</v>
      </c>
      <c r="F113" s="121">
        <f t="shared" ref="F113:G113" si="52">F114+F115+F116+F117</f>
        <v>22937.600000000002</v>
      </c>
      <c r="G113" s="121">
        <f t="shared" si="52"/>
        <v>22962</v>
      </c>
    </row>
    <row r="114" spans="1:7" s="3" customFormat="1" ht="78.75" customHeight="1" x14ac:dyDescent="0.25">
      <c r="A114" s="86"/>
      <c r="B114" s="83" t="s">
        <v>69</v>
      </c>
      <c r="C114" s="87" t="s">
        <v>602</v>
      </c>
      <c r="D114" s="88">
        <v>100</v>
      </c>
      <c r="E114" s="90">
        <f>'вед прил 7'!H708</f>
        <v>18437.2</v>
      </c>
      <c r="F114" s="90">
        <f>'вед прил 7'!I708</f>
        <v>18437.2</v>
      </c>
      <c r="G114" s="90">
        <f>'вед прил 7'!J708</f>
        <v>18437.2</v>
      </c>
    </row>
    <row r="115" spans="1:7" s="3" customFormat="1" ht="33" customHeight="1" x14ac:dyDescent="0.25">
      <c r="A115" s="86"/>
      <c r="B115" s="83" t="s">
        <v>25</v>
      </c>
      <c r="C115" s="87" t="s">
        <v>602</v>
      </c>
      <c r="D115" s="88">
        <v>200</v>
      </c>
      <c r="E115" s="90">
        <f>'вед прил 7'!H709</f>
        <v>500</v>
      </c>
      <c r="F115" s="90">
        <f>'вед прил 7'!I709</f>
        <v>500</v>
      </c>
      <c r="G115" s="90">
        <f>'вед прил 7'!J709</f>
        <v>500</v>
      </c>
    </row>
    <row r="116" spans="1:7" s="3" customFormat="1" ht="39.75" customHeight="1" x14ac:dyDescent="0.25">
      <c r="A116" s="86"/>
      <c r="B116" s="83" t="s">
        <v>131</v>
      </c>
      <c r="C116" s="87" t="s">
        <v>602</v>
      </c>
      <c r="D116" s="88">
        <v>600</v>
      </c>
      <c r="E116" s="90">
        <f>'вед прил 7'!H680</f>
        <v>3826.9</v>
      </c>
      <c r="F116" s="90">
        <f>'вед прил 7'!I680</f>
        <v>3850.4</v>
      </c>
      <c r="G116" s="90">
        <f>'вед прил 7'!J680</f>
        <v>3874.8</v>
      </c>
    </row>
    <row r="117" spans="1:7" s="3" customFormat="1" ht="18.75" customHeight="1" x14ac:dyDescent="0.25">
      <c r="A117" s="86"/>
      <c r="B117" s="83" t="s">
        <v>73</v>
      </c>
      <c r="C117" s="87" t="s">
        <v>602</v>
      </c>
      <c r="D117" s="88">
        <v>800</v>
      </c>
      <c r="E117" s="90">
        <f>'вед прил 7'!H710</f>
        <v>150</v>
      </c>
      <c r="F117" s="90">
        <f>'вед прил 7'!I710</f>
        <v>150</v>
      </c>
      <c r="G117" s="90">
        <f>'вед прил 7'!J710</f>
        <v>150</v>
      </c>
    </row>
    <row r="118" spans="1:7" s="3" customFormat="1" ht="34.5" hidden="1" customHeight="1" outlineLevel="1" x14ac:dyDescent="0.25">
      <c r="A118" s="86"/>
      <c r="B118" s="83" t="s">
        <v>505</v>
      </c>
      <c r="C118" s="87" t="s">
        <v>752</v>
      </c>
      <c r="D118" s="88"/>
      <c r="E118" s="90">
        <f>E119</f>
        <v>0</v>
      </c>
      <c r="F118" s="90">
        <f t="shared" ref="F118:G118" si="53">F119</f>
        <v>0</v>
      </c>
      <c r="G118" s="90">
        <f t="shared" si="53"/>
        <v>0</v>
      </c>
    </row>
    <row r="119" spans="1:7" s="3" customFormat="1" ht="43.5" hidden="1" customHeight="1" outlineLevel="1" x14ac:dyDescent="0.25">
      <c r="A119" s="86"/>
      <c r="B119" s="83" t="s">
        <v>131</v>
      </c>
      <c r="C119" s="87" t="s">
        <v>752</v>
      </c>
      <c r="D119" s="88">
        <v>600</v>
      </c>
      <c r="E119" s="90">
        <f>'вед прил 7'!H682</f>
        <v>0</v>
      </c>
      <c r="F119" s="90">
        <f>'вед прил 7'!I682</f>
        <v>0</v>
      </c>
      <c r="G119" s="90">
        <f>'вед прил 7'!J682</f>
        <v>0</v>
      </c>
    </row>
    <row r="120" spans="1:7" ht="21" customHeight="1" collapsed="1" x14ac:dyDescent="0.25">
      <c r="A120" s="86"/>
      <c r="B120" s="83" t="s">
        <v>616</v>
      </c>
      <c r="C120" s="87" t="s">
        <v>617</v>
      </c>
      <c r="D120" s="88"/>
      <c r="E120" s="121">
        <f>E122+E123+E121</f>
        <v>3000</v>
      </c>
      <c r="F120" s="121">
        <f t="shared" ref="F120:G120" si="54">F122+F123+F121</f>
        <v>3000</v>
      </c>
      <c r="G120" s="121">
        <f t="shared" si="54"/>
        <v>3000</v>
      </c>
    </row>
    <row r="121" spans="1:7" ht="75.75" customHeight="1" x14ac:dyDescent="0.25">
      <c r="A121" s="86"/>
      <c r="B121" s="83" t="s">
        <v>69</v>
      </c>
      <c r="C121" s="87" t="s">
        <v>617</v>
      </c>
      <c r="D121" s="88">
        <v>100</v>
      </c>
      <c r="E121" s="121">
        <f>'вед прил 7'!H712</f>
        <v>800</v>
      </c>
      <c r="F121" s="121">
        <f>'вед прил 7'!I712</f>
        <v>800</v>
      </c>
      <c r="G121" s="121">
        <f>'вед прил 7'!J712</f>
        <v>800</v>
      </c>
    </row>
    <row r="122" spans="1:7" ht="34.5" customHeight="1" x14ac:dyDescent="0.25">
      <c r="A122" s="86"/>
      <c r="B122" s="83" t="s">
        <v>25</v>
      </c>
      <c r="C122" s="87" t="s">
        <v>617</v>
      </c>
      <c r="D122" s="88">
        <v>200</v>
      </c>
      <c r="E122" s="90">
        <f>'вед прил 7'!H713</f>
        <v>2000</v>
      </c>
      <c r="F122" s="90">
        <f>'вед прил 7'!I713</f>
        <v>2000</v>
      </c>
      <c r="G122" s="90">
        <f>'вед прил 7'!J713</f>
        <v>2000</v>
      </c>
    </row>
    <row r="123" spans="1:7" ht="34.5" customHeight="1" x14ac:dyDescent="0.25">
      <c r="A123" s="86"/>
      <c r="B123" s="83" t="s">
        <v>26</v>
      </c>
      <c r="C123" s="87" t="s">
        <v>617</v>
      </c>
      <c r="D123" s="88">
        <v>300</v>
      </c>
      <c r="E123" s="90">
        <f>'вед прил 7'!H714</f>
        <v>200</v>
      </c>
      <c r="F123" s="90">
        <f>'вед прил 7'!I714</f>
        <v>200</v>
      </c>
      <c r="G123" s="90">
        <f>'вед прил 7'!J714</f>
        <v>200</v>
      </c>
    </row>
    <row r="124" spans="1:7" ht="33.75" customHeight="1" x14ac:dyDescent="0.25">
      <c r="A124" s="123">
        <v>2</v>
      </c>
      <c r="B124" s="132" t="s">
        <v>17</v>
      </c>
      <c r="C124" s="126" t="s">
        <v>18</v>
      </c>
      <c r="D124" s="126"/>
      <c r="E124" s="121">
        <f>E125</f>
        <v>62385.7</v>
      </c>
      <c r="F124" s="121">
        <f t="shared" ref="F124:G124" si="55">F125</f>
        <v>64503.8</v>
      </c>
      <c r="G124" s="121">
        <f t="shared" si="55"/>
        <v>65745</v>
      </c>
    </row>
    <row r="125" spans="1:7" s="3" customFormat="1" ht="33.75" customHeight="1" x14ac:dyDescent="0.25">
      <c r="A125" s="123"/>
      <c r="B125" s="83" t="s">
        <v>19</v>
      </c>
      <c r="C125" s="126" t="s">
        <v>20</v>
      </c>
      <c r="D125" s="126"/>
      <c r="E125" s="121">
        <f>E126+E137+E144</f>
        <v>62385.7</v>
      </c>
      <c r="F125" s="121">
        <f t="shared" ref="F125:G125" si="56">F126+F137+F144</f>
        <v>64503.8</v>
      </c>
      <c r="G125" s="121">
        <f t="shared" si="56"/>
        <v>65745</v>
      </c>
    </row>
    <row r="126" spans="1:7" s="3" customFormat="1" ht="72" customHeight="1" x14ac:dyDescent="0.25">
      <c r="A126" s="123"/>
      <c r="B126" s="125" t="s">
        <v>21</v>
      </c>
      <c r="C126" s="126" t="s">
        <v>22</v>
      </c>
      <c r="D126" s="126"/>
      <c r="E126" s="121">
        <f>E127+E130+E132+E135</f>
        <v>48962.7</v>
      </c>
      <c r="F126" s="121">
        <f t="shared" ref="F126:G126" si="57">F127+F130+F132+F135</f>
        <v>50725.600000000006</v>
      </c>
      <c r="G126" s="121">
        <f t="shared" si="57"/>
        <v>51966.8</v>
      </c>
    </row>
    <row r="127" spans="1:7" s="3" customFormat="1" ht="114.75" customHeight="1" x14ac:dyDescent="0.25">
      <c r="A127" s="123"/>
      <c r="B127" s="83" t="s">
        <v>23</v>
      </c>
      <c r="C127" s="87" t="s">
        <v>24</v>
      </c>
      <c r="D127" s="88"/>
      <c r="E127" s="121">
        <f>E128+E129</f>
        <v>29856.1</v>
      </c>
      <c r="F127" s="121">
        <f t="shared" ref="F127:G127" si="58">F128+F129</f>
        <v>31050.9</v>
      </c>
      <c r="G127" s="121">
        <f t="shared" si="58"/>
        <v>32292.1</v>
      </c>
    </row>
    <row r="128" spans="1:7" s="3" customFormat="1" ht="32.25" customHeight="1" x14ac:dyDescent="0.25">
      <c r="A128" s="123"/>
      <c r="B128" s="83" t="s">
        <v>25</v>
      </c>
      <c r="C128" s="87" t="s">
        <v>24</v>
      </c>
      <c r="D128" s="88">
        <v>200</v>
      </c>
      <c r="E128" s="90">
        <f>'вед прил 7'!H371</f>
        <v>500</v>
      </c>
      <c r="F128" s="90">
        <f>'вед прил 7'!I371</f>
        <v>600</v>
      </c>
      <c r="G128" s="90">
        <f>'вед прил 7'!J371</f>
        <v>700</v>
      </c>
    </row>
    <row r="129" spans="1:7" s="3" customFormat="1" ht="25.5" customHeight="1" x14ac:dyDescent="0.25">
      <c r="A129" s="123"/>
      <c r="B129" s="83" t="s">
        <v>26</v>
      </c>
      <c r="C129" s="87" t="s">
        <v>24</v>
      </c>
      <c r="D129" s="88">
        <v>300</v>
      </c>
      <c r="E129" s="90">
        <f>'вед прил 7'!H372</f>
        <v>29356.1</v>
      </c>
      <c r="F129" s="90">
        <f>'вед прил 7'!I372</f>
        <v>30450.9</v>
      </c>
      <c r="G129" s="90">
        <f>'вед прил 7'!J372</f>
        <v>31592.1</v>
      </c>
    </row>
    <row r="130" spans="1:7" s="3" customFormat="1" ht="81" customHeight="1" x14ac:dyDescent="0.25">
      <c r="A130" s="123"/>
      <c r="B130" s="83" t="s">
        <v>27</v>
      </c>
      <c r="C130" s="87" t="s">
        <v>28</v>
      </c>
      <c r="D130" s="88"/>
      <c r="E130" s="121">
        <f>E131</f>
        <v>19106.599999999999</v>
      </c>
      <c r="F130" s="121">
        <f t="shared" ref="F130:G130" si="59">F131</f>
        <v>19674.7</v>
      </c>
      <c r="G130" s="121">
        <f t="shared" si="59"/>
        <v>19674.7</v>
      </c>
    </row>
    <row r="131" spans="1:7" s="3" customFormat="1" ht="28.5" customHeight="1" x14ac:dyDescent="0.25">
      <c r="A131" s="123"/>
      <c r="B131" s="83" t="s">
        <v>26</v>
      </c>
      <c r="C131" s="87" t="s">
        <v>28</v>
      </c>
      <c r="D131" s="88">
        <v>300</v>
      </c>
      <c r="E131" s="90">
        <f>'вед прил 7'!H374</f>
        <v>19106.599999999999</v>
      </c>
      <c r="F131" s="90">
        <f>'вед прил 7'!I374</f>
        <v>19674.7</v>
      </c>
      <c r="G131" s="90">
        <f>'вед прил 7'!J374</f>
        <v>19674.7</v>
      </c>
    </row>
    <row r="132" spans="1:7" s="3" customFormat="1" ht="79.5" hidden="1" customHeight="1" outlineLevel="1" x14ac:dyDescent="0.25">
      <c r="A132" s="123"/>
      <c r="B132" s="83" t="s">
        <v>29</v>
      </c>
      <c r="C132" s="87" t="s">
        <v>30</v>
      </c>
      <c r="D132" s="88"/>
      <c r="E132" s="90">
        <f>E133+E134</f>
        <v>0</v>
      </c>
      <c r="F132" s="90">
        <f t="shared" ref="F132:G132" si="60">F133+F134</f>
        <v>0</v>
      </c>
      <c r="G132" s="90">
        <f t="shared" si="60"/>
        <v>0</v>
      </c>
    </row>
    <row r="133" spans="1:7" s="3" customFormat="1" ht="33.75" hidden="1" customHeight="1" outlineLevel="1" x14ac:dyDescent="0.25">
      <c r="A133" s="123"/>
      <c r="B133" s="83" t="s">
        <v>25</v>
      </c>
      <c r="C133" s="87" t="s">
        <v>30</v>
      </c>
      <c r="D133" s="88">
        <v>200</v>
      </c>
      <c r="E133" s="90">
        <f>'вед прил 7'!H376</f>
        <v>0</v>
      </c>
      <c r="F133" s="90">
        <f>'вед прил 7'!I376</f>
        <v>0</v>
      </c>
      <c r="G133" s="90">
        <f>'вед прил 7'!J376</f>
        <v>0</v>
      </c>
    </row>
    <row r="134" spans="1:7" s="3" customFormat="1" ht="21.75" hidden="1" customHeight="1" outlineLevel="1" x14ac:dyDescent="0.25">
      <c r="A134" s="123"/>
      <c r="B134" s="83" t="s">
        <v>26</v>
      </c>
      <c r="C134" s="87" t="s">
        <v>30</v>
      </c>
      <c r="D134" s="88">
        <v>300</v>
      </c>
      <c r="E134" s="90">
        <f>'вед прил 7'!H377</f>
        <v>0</v>
      </c>
      <c r="F134" s="90">
        <f>'вед прил 7'!I377</f>
        <v>0</v>
      </c>
      <c r="G134" s="90">
        <f>'вед прил 7'!J377</f>
        <v>0</v>
      </c>
    </row>
    <row r="135" spans="1:7" s="3" customFormat="1" ht="93" hidden="1" customHeight="1" outlineLevel="1" x14ac:dyDescent="0.25">
      <c r="A135" s="123"/>
      <c r="B135" s="83" t="s">
        <v>31</v>
      </c>
      <c r="C135" s="87" t="s">
        <v>32</v>
      </c>
      <c r="D135" s="88"/>
      <c r="E135" s="90">
        <f>E136</f>
        <v>0</v>
      </c>
      <c r="F135" s="90">
        <f t="shared" ref="F135:G135" si="61">F136</f>
        <v>0</v>
      </c>
      <c r="G135" s="90">
        <f t="shared" si="61"/>
        <v>0</v>
      </c>
    </row>
    <row r="136" spans="1:7" s="3" customFormat="1" ht="22.5" hidden="1" customHeight="1" outlineLevel="1" x14ac:dyDescent="0.25">
      <c r="A136" s="123"/>
      <c r="B136" s="83" t="s">
        <v>26</v>
      </c>
      <c r="C136" s="87" t="s">
        <v>32</v>
      </c>
      <c r="D136" s="88">
        <v>300</v>
      </c>
      <c r="E136" s="90">
        <f>'вед прил 7'!H379</f>
        <v>0</v>
      </c>
      <c r="F136" s="90">
        <f>'вед прил 7'!I379</f>
        <v>0</v>
      </c>
      <c r="G136" s="90">
        <f>'вед прил 7'!J379</f>
        <v>0</v>
      </c>
    </row>
    <row r="137" spans="1:7" s="3" customFormat="1" ht="31.5" customHeight="1" collapsed="1" x14ac:dyDescent="0.25">
      <c r="A137" s="86"/>
      <c r="B137" s="125" t="s">
        <v>83</v>
      </c>
      <c r="C137" s="87" t="s">
        <v>84</v>
      </c>
      <c r="D137" s="88"/>
      <c r="E137" s="121">
        <f>E138+E141</f>
        <v>9937.8000000000011</v>
      </c>
      <c r="F137" s="121">
        <f t="shared" ref="F137:G137" si="62">F138+F141</f>
        <v>10199.000000000002</v>
      </c>
      <c r="G137" s="121">
        <f t="shared" si="62"/>
        <v>10199.000000000002</v>
      </c>
    </row>
    <row r="138" spans="1:7" s="3" customFormat="1" ht="66" customHeight="1" x14ac:dyDescent="0.25">
      <c r="A138" s="86"/>
      <c r="B138" s="83" t="s">
        <v>85</v>
      </c>
      <c r="C138" s="87" t="s">
        <v>86</v>
      </c>
      <c r="D138" s="88"/>
      <c r="E138" s="121">
        <f>E139+E140</f>
        <v>9292.4000000000015</v>
      </c>
      <c r="F138" s="121">
        <f t="shared" ref="F138:G138" si="63">F139+F140</f>
        <v>9536.8000000000011</v>
      </c>
      <c r="G138" s="121">
        <f t="shared" si="63"/>
        <v>9536.8000000000011</v>
      </c>
    </row>
    <row r="139" spans="1:7" s="3" customFormat="1" ht="79.5" customHeight="1" x14ac:dyDescent="0.25">
      <c r="A139" s="86"/>
      <c r="B139" s="83" t="s">
        <v>69</v>
      </c>
      <c r="C139" s="87" t="s">
        <v>86</v>
      </c>
      <c r="D139" s="88">
        <v>100</v>
      </c>
      <c r="E139" s="90">
        <f>'вед прил 7'!H38</f>
        <v>8239.2000000000007</v>
      </c>
      <c r="F139" s="90">
        <f>'вед прил 7'!I38</f>
        <v>8483.6</v>
      </c>
      <c r="G139" s="90">
        <f>'вед прил 7'!J38</f>
        <v>8483.6</v>
      </c>
    </row>
    <row r="140" spans="1:7" s="3" customFormat="1" ht="34.5" customHeight="1" x14ac:dyDescent="0.25">
      <c r="A140" s="86"/>
      <c r="B140" s="83" t="s">
        <v>25</v>
      </c>
      <c r="C140" s="87" t="s">
        <v>86</v>
      </c>
      <c r="D140" s="88">
        <v>200</v>
      </c>
      <c r="E140" s="90">
        <f>'вед прил 7'!H39</f>
        <v>1053.2</v>
      </c>
      <c r="F140" s="90">
        <f>'вед прил 7'!I39</f>
        <v>1053.2</v>
      </c>
      <c r="G140" s="90">
        <f>'вед прил 7'!J39</f>
        <v>1053.2</v>
      </c>
    </row>
    <row r="141" spans="1:7" s="3" customFormat="1" ht="82.5" customHeight="1" x14ac:dyDescent="0.25">
      <c r="A141" s="86"/>
      <c r="B141" s="125" t="s">
        <v>87</v>
      </c>
      <c r="C141" s="87" t="s">
        <v>88</v>
      </c>
      <c r="D141" s="88"/>
      <c r="E141" s="121">
        <f>E142+E143</f>
        <v>645.4</v>
      </c>
      <c r="F141" s="121">
        <f t="shared" ref="F141:G141" si="64">F142+F143</f>
        <v>662.2</v>
      </c>
      <c r="G141" s="121">
        <f t="shared" si="64"/>
        <v>662.2</v>
      </c>
    </row>
    <row r="142" spans="1:7" s="3" customFormat="1" ht="80.25" customHeight="1" x14ac:dyDescent="0.25">
      <c r="A142" s="86"/>
      <c r="B142" s="83" t="s">
        <v>69</v>
      </c>
      <c r="C142" s="87" t="s">
        <v>88</v>
      </c>
      <c r="D142" s="88">
        <v>100</v>
      </c>
      <c r="E142" s="90">
        <f>'вед прил 7'!H41</f>
        <v>564.4</v>
      </c>
      <c r="F142" s="90">
        <f>'вед прил 7'!I41</f>
        <v>581.20000000000005</v>
      </c>
      <c r="G142" s="90">
        <f>'вед прил 7'!J41</f>
        <v>581.20000000000005</v>
      </c>
    </row>
    <row r="143" spans="1:7" s="9" customFormat="1" ht="33.75" customHeight="1" x14ac:dyDescent="0.25">
      <c r="A143" s="86"/>
      <c r="B143" s="83" t="s">
        <v>25</v>
      </c>
      <c r="C143" s="87" t="s">
        <v>88</v>
      </c>
      <c r="D143" s="88">
        <v>200</v>
      </c>
      <c r="E143" s="90">
        <f>'вед прил 7'!H42</f>
        <v>81</v>
      </c>
      <c r="F143" s="90">
        <f>'вед прил 7'!I42</f>
        <v>81</v>
      </c>
      <c r="G143" s="90">
        <f>'вед прил 7'!J42</f>
        <v>81</v>
      </c>
    </row>
    <row r="144" spans="1:7" ht="30.75" customHeight="1" x14ac:dyDescent="0.25">
      <c r="A144" s="86"/>
      <c r="B144" s="127" t="s">
        <v>89</v>
      </c>
      <c r="C144" s="84" t="s">
        <v>90</v>
      </c>
      <c r="D144" s="85"/>
      <c r="E144" s="90">
        <f>E145</f>
        <v>3485.2</v>
      </c>
      <c r="F144" s="90">
        <f t="shared" ref="F144:G144" si="65">F145</f>
        <v>3579.2</v>
      </c>
      <c r="G144" s="90">
        <f t="shared" si="65"/>
        <v>3579.2</v>
      </c>
    </row>
    <row r="145" spans="1:7" ht="64.5" customHeight="1" x14ac:dyDescent="0.25">
      <c r="A145" s="86"/>
      <c r="B145" s="83" t="s">
        <v>91</v>
      </c>
      <c r="C145" s="84" t="s">
        <v>92</v>
      </c>
      <c r="D145" s="85"/>
      <c r="E145" s="90">
        <f>E146+E147</f>
        <v>3485.2</v>
      </c>
      <c r="F145" s="90">
        <f t="shared" ref="F145:G145" si="66">F146+F147</f>
        <v>3579.2</v>
      </c>
      <c r="G145" s="90">
        <f t="shared" si="66"/>
        <v>3579.2</v>
      </c>
    </row>
    <row r="146" spans="1:7" ht="80.25" customHeight="1" x14ac:dyDescent="0.25">
      <c r="A146" s="86"/>
      <c r="B146" s="83" t="s">
        <v>69</v>
      </c>
      <c r="C146" s="84" t="s">
        <v>92</v>
      </c>
      <c r="D146" s="85">
        <v>100</v>
      </c>
      <c r="E146" s="90">
        <f>'вед прил 7'!H45</f>
        <v>3161.1</v>
      </c>
      <c r="F146" s="90">
        <f>'вед прил 7'!I45</f>
        <v>3255.1</v>
      </c>
      <c r="G146" s="90">
        <f>'вед прил 7'!J45</f>
        <v>3255.1</v>
      </c>
    </row>
    <row r="147" spans="1:7" ht="31.5" customHeight="1" x14ac:dyDescent="0.25">
      <c r="A147" s="86"/>
      <c r="B147" s="83" t="s">
        <v>25</v>
      </c>
      <c r="C147" s="84" t="s">
        <v>92</v>
      </c>
      <c r="D147" s="85">
        <v>200</v>
      </c>
      <c r="E147" s="90">
        <f>'вед прил 7'!H46</f>
        <v>324.10000000000002</v>
      </c>
      <c r="F147" s="90">
        <f>'вед прил 7'!I46</f>
        <v>324.10000000000002</v>
      </c>
      <c r="G147" s="90">
        <f>'вед прил 7'!J46</f>
        <v>324.10000000000002</v>
      </c>
    </row>
    <row r="148" spans="1:7" ht="31.5" hidden="1" customHeight="1" outlineLevel="1" x14ac:dyDescent="0.25">
      <c r="A148" s="86"/>
      <c r="B148" s="83" t="s">
        <v>516</v>
      </c>
      <c r="C148" s="87" t="s">
        <v>517</v>
      </c>
      <c r="D148" s="85"/>
      <c r="E148" s="90">
        <f>E149</f>
        <v>0</v>
      </c>
      <c r="F148" s="90">
        <f t="shared" ref="F148:G148" si="67">F149</f>
        <v>0</v>
      </c>
      <c r="G148" s="90">
        <f t="shared" si="67"/>
        <v>0</v>
      </c>
    </row>
    <row r="149" spans="1:7" ht="31.5" hidden="1" customHeight="1" outlineLevel="1" x14ac:dyDescent="0.25">
      <c r="A149" s="86"/>
      <c r="B149" s="83" t="s">
        <v>518</v>
      </c>
      <c r="C149" s="87" t="s">
        <v>519</v>
      </c>
      <c r="D149" s="85"/>
      <c r="E149" s="90">
        <f>E150</f>
        <v>0</v>
      </c>
      <c r="F149" s="90">
        <f t="shared" ref="F149:G151" si="68">F150</f>
        <v>0</v>
      </c>
      <c r="G149" s="90">
        <f t="shared" si="68"/>
        <v>0</v>
      </c>
    </row>
    <row r="150" spans="1:7" ht="78" hidden="1" customHeight="1" outlineLevel="1" x14ac:dyDescent="0.25">
      <c r="A150" s="86"/>
      <c r="B150" s="83" t="s">
        <v>520</v>
      </c>
      <c r="C150" s="87" t="s">
        <v>521</v>
      </c>
      <c r="D150" s="85"/>
      <c r="E150" s="90">
        <f>E151</f>
        <v>0</v>
      </c>
      <c r="F150" s="90">
        <f t="shared" si="68"/>
        <v>0</v>
      </c>
      <c r="G150" s="90">
        <f t="shared" si="68"/>
        <v>0</v>
      </c>
    </row>
    <row r="151" spans="1:7" ht="31.5" hidden="1" customHeight="1" outlineLevel="1" x14ac:dyDescent="0.25">
      <c r="A151" s="86"/>
      <c r="B151" s="83" t="s">
        <v>505</v>
      </c>
      <c r="C151" s="87" t="s">
        <v>522</v>
      </c>
      <c r="D151" s="85"/>
      <c r="E151" s="90">
        <f>E152</f>
        <v>0</v>
      </c>
      <c r="F151" s="90">
        <f t="shared" si="68"/>
        <v>0</v>
      </c>
      <c r="G151" s="90">
        <f t="shared" si="68"/>
        <v>0</v>
      </c>
    </row>
    <row r="152" spans="1:7" ht="31.5" hidden="1" customHeight="1" outlineLevel="1" x14ac:dyDescent="0.25">
      <c r="A152" s="86"/>
      <c r="B152" s="83" t="s">
        <v>131</v>
      </c>
      <c r="C152" s="87" t="s">
        <v>522</v>
      </c>
      <c r="D152" s="85">
        <v>600</v>
      </c>
      <c r="E152" s="90">
        <f>'вед прил 7'!H540+'вед прил 7'!H608+'вед прил 7'!H657</f>
        <v>0</v>
      </c>
      <c r="F152" s="90">
        <f>'вед прил 7'!I540+'вед прил 7'!I608+'вед прил 7'!I657</f>
        <v>0</v>
      </c>
      <c r="G152" s="90">
        <f>'вед прил 7'!J540+'вед прил 7'!J608+'вед прил 7'!J657</f>
        <v>0</v>
      </c>
    </row>
    <row r="153" spans="1:7" ht="21" customHeight="1" collapsed="1" x14ac:dyDescent="0.25">
      <c r="A153" s="86">
        <v>3</v>
      </c>
      <c r="B153" s="83" t="s">
        <v>33</v>
      </c>
      <c r="C153" s="87" t="s">
        <v>34</v>
      </c>
      <c r="D153" s="88"/>
      <c r="E153" s="121">
        <f>E154+E163+E177+E168+E173</f>
        <v>63470.599999999991</v>
      </c>
      <c r="F153" s="121">
        <f>F154+F163+F177+F168+F173</f>
        <v>61445.099999999991</v>
      </c>
      <c r="G153" s="121">
        <f>G154+G163+G177+G168+G173</f>
        <v>62946.399999999994</v>
      </c>
    </row>
    <row r="154" spans="1:7" s="3" customFormat="1" ht="34.5" customHeight="1" x14ac:dyDescent="0.25">
      <c r="A154" s="86"/>
      <c r="B154" s="83" t="s">
        <v>603</v>
      </c>
      <c r="C154" s="87" t="s">
        <v>604</v>
      </c>
      <c r="D154" s="88"/>
      <c r="E154" s="121">
        <f>E155</f>
        <v>15939.699999999999</v>
      </c>
      <c r="F154" s="121">
        <f t="shared" ref="F154:G154" si="69">F155</f>
        <v>18622.8</v>
      </c>
      <c r="G154" s="121">
        <f t="shared" si="69"/>
        <v>18662.8</v>
      </c>
    </row>
    <row r="155" spans="1:7" s="3" customFormat="1" ht="34.5" customHeight="1" x14ac:dyDescent="0.25">
      <c r="A155" s="86"/>
      <c r="B155" s="125" t="s">
        <v>605</v>
      </c>
      <c r="C155" s="87" t="s">
        <v>606</v>
      </c>
      <c r="D155" s="88"/>
      <c r="E155" s="121">
        <f>E159+E156+E161</f>
        <v>15939.699999999999</v>
      </c>
      <c r="F155" s="121">
        <f t="shared" ref="F155:G155" si="70">F159+F156+F161</f>
        <v>18622.8</v>
      </c>
      <c r="G155" s="121">
        <f t="shared" si="70"/>
        <v>18662.8</v>
      </c>
    </row>
    <row r="156" spans="1:7" s="3" customFormat="1" ht="34.5" customHeight="1" x14ac:dyDescent="0.25">
      <c r="A156" s="86"/>
      <c r="B156" s="125" t="s">
        <v>607</v>
      </c>
      <c r="C156" s="87" t="s">
        <v>608</v>
      </c>
      <c r="D156" s="88"/>
      <c r="E156" s="121">
        <f>E157+E158</f>
        <v>5416.9</v>
      </c>
      <c r="F156" s="121">
        <f t="shared" ref="F156:G156" si="71">F157+F158</f>
        <v>8100</v>
      </c>
      <c r="G156" s="121">
        <f t="shared" si="71"/>
        <v>8140</v>
      </c>
    </row>
    <row r="157" spans="1:7" s="3" customFormat="1" ht="34.5" customHeight="1" x14ac:dyDescent="0.25">
      <c r="A157" s="86"/>
      <c r="B157" s="83" t="s">
        <v>25</v>
      </c>
      <c r="C157" s="87" t="s">
        <v>608</v>
      </c>
      <c r="D157" s="88">
        <v>200</v>
      </c>
      <c r="E157" s="121">
        <f>'вед прил 7'!H687</f>
        <v>200</v>
      </c>
      <c r="F157" s="121">
        <f>'вед прил 7'!I687</f>
        <v>1100</v>
      </c>
      <c r="G157" s="121">
        <f>'вед прил 7'!J687</f>
        <v>1100</v>
      </c>
    </row>
    <row r="158" spans="1:7" s="3" customFormat="1" ht="36" customHeight="1" x14ac:dyDescent="0.25">
      <c r="A158" s="86"/>
      <c r="B158" s="83" t="s">
        <v>131</v>
      </c>
      <c r="C158" s="87" t="s">
        <v>608</v>
      </c>
      <c r="D158" s="88">
        <v>600</v>
      </c>
      <c r="E158" s="121">
        <f>'вед прил 7'!H688</f>
        <v>5216.8999999999996</v>
      </c>
      <c r="F158" s="121">
        <f>'вед прил 7'!I688</f>
        <v>7000</v>
      </c>
      <c r="G158" s="121">
        <f>'вед прил 7'!J688</f>
        <v>7040</v>
      </c>
    </row>
    <row r="159" spans="1:7" s="3" customFormat="1" ht="97.5" customHeight="1" x14ac:dyDescent="0.25">
      <c r="A159" s="86"/>
      <c r="B159" s="83" t="s">
        <v>609</v>
      </c>
      <c r="C159" s="87" t="s">
        <v>610</v>
      </c>
      <c r="D159" s="88"/>
      <c r="E159" s="121">
        <f>E160</f>
        <v>7080.9</v>
      </c>
      <c r="F159" s="121">
        <f t="shared" ref="F159:G159" si="72">F160</f>
        <v>7080.9</v>
      </c>
      <c r="G159" s="121">
        <f t="shared" si="72"/>
        <v>7080.9</v>
      </c>
    </row>
    <row r="160" spans="1:7" s="3" customFormat="1" ht="41.25" customHeight="1" x14ac:dyDescent="0.25">
      <c r="A160" s="86"/>
      <c r="B160" s="83" t="s">
        <v>131</v>
      </c>
      <c r="C160" s="87" t="s">
        <v>610</v>
      </c>
      <c r="D160" s="88">
        <v>600</v>
      </c>
      <c r="E160" s="90">
        <f>'вед прил 7'!H690</f>
        <v>7080.9</v>
      </c>
      <c r="F160" s="90">
        <f>'вед прил 7'!I690</f>
        <v>7080.9</v>
      </c>
      <c r="G160" s="90">
        <f>'вед прил 7'!J690</f>
        <v>7080.9</v>
      </c>
    </row>
    <row r="161" spans="1:7" s="3" customFormat="1" ht="41.25" customHeight="1" x14ac:dyDescent="0.25">
      <c r="A161" s="86"/>
      <c r="B161" s="83" t="s">
        <v>611</v>
      </c>
      <c r="C161" s="87" t="s">
        <v>719</v>
      </c>
      <c r="D161" s="88"/>
      <c r="E161" s="90">
        <f>E162</f>
        <v>3441.9</v>
      </c>
      <c r="F161" s="90">
        <f t="shared" ref="F161:G161" si="73">F162</f>
        <v>3441.9</v>
      </c>
      <c r="G161" s="90">
        <f t="shared" si="73"/>
        <v>3441.9</v>
      </c>
    </row>
    <row r="162" spans="1:7" s="3" customFormat="1" ht="41.25" customHeight="1" x14ac:dyDescent="0.25">
      <c r="A162" s="86"/>
      <c r="B162" s="83" t="s">
        <v>131</v>
      </c>
      <c r="C162" s="87" t="s">
        <v>719</v>
      </c>
      <c r="D162" s="88">
        <v>600</v>
      </c>
      <c r="E162" s="90">
        <f>'вед прил 7'!H692</f>
        <v>3441.9</v>
      </c>
      <c r="F162" s="90">
        <f>'вед прил 7'!I692</f>
        <v>3441.9</v>
      </c>
      <c r="G162" s="90">
        <f>'вед прил 7'!J692</f>
        <v>3441.9</v>
      </c>
    </row>
    <row r="163" spans="1:7" s="3" customFormat="1" ht="38.25" customHeight="1" x14ac:dyDescent="0.25">
      <c r="A163" s="86"/>
      <c r="B163" s="83" t="s">
        <v>566</v>
      </c>
      <c r="C163" s="87" t="s">
        <v>567</v>
      </c>
      <c r="D163" s="88"/>
      <c r="E163" s="90">
        <f>E164</f>
        <v>570</v>
      </c>
      <c r="F163" s="90">
        <f t="shared" ref="F163:G164" si="74">F164</f>
        <v>570</v>
      </c>
      <c r="G163" s="90">
        <f t="shared" si="74"/>
        <v>570</v>
      </c>
    </row>
    <row r="164" spans="1:7" s="3" customFormat="1" ht="48" customHeight="1" x14ac:dyDescent="0.25">
      <c r="A164" s="86"/>
      <c r="B164" s="83" t="s">
        <v>568</v>
      </c>
      <c r="C164" s="87" t="s">
        <v>569</v>
      </c>
      <c r="D164" s="88"/>
      <c r="E164" s="90">
        <f>E165</f>
        <v>570</v>
      </c>
      <c r="F164" s="90">
        <f t="shared" si="74"/>
        <v>570</v>
      </c>
      <c r="G164" s="90">
        <f t="shared" si="74"/>
        <v>570</v>
      </c>
    </row>
    <row r="165" spans="1:7" s="3" customFormat="1" ht="48" customHeight="1" x14ac:dyDescent="0.25">
      <c r="A165" s="86"/>
      <c r="B165" s="83" t="s">
        <v>570</v>
      </c>
      <c r="C165" s="87" t="s">
        <v>571</v>
      </c>
      <c r="D165" s="88"/>
      <c r="E165" s="90">
        <f>E166+E167</f>
        <v>570</v>
      </c>
      <c r="F165" s="90">
        <f t="shared" ref="F165:G165" si="75">F166+F167</f>
        <v>570</v>
      </c>
      <c r="G165" s="90">
        <f t="shared" si="75"/>
        <v>570</v>
      </c>
    </row>
    <row r="166" spans="1:7" s="3" customFormat="1" ht="39.75" customHeight="1" x14ac:dyDescent="0.25">
      <c r="A166" s="86"/>
      <c r="B166" s="83" t="s">
        <v>25</v>
      </c>
      <c r="C166" s="87" t="s">
        <v>571</v>
      </c>
      <c r="D166" s="88">
        <v>200</v>
      </c>
      <c r="E166" s="90">
        <f>'вед прил 7'!H719+'вед прил 7'!H881+'вед прил 7'!H904</f>
        <v>560</v>
      </c>
      <c r="F166" s="90">
        <f>'вед прил 7'!I719+'вед прил 7'!I881+'вед прил 7'!I904</f>
        <v>560</v>
      </c>
      <c r="G166" s="90">
        <f>'вед прил 7'!J719+'вед прил 7'!J881+'вед прил 7'!J904</f>
        <v>560</v>
      </c>
    </row>
    <row r="167" spans="1:7" s="3" customFormat="1" ht="39.75" customHeight="1" x14ac:dyDescent="0.25">
      <c r="A167" s="86"/>
      <c r="B167" s="83" t="s">
        <v>131</v>
      </c>
      <c r="C167" s="87" t="s">
        <v>571</v>
      </c>
      <c r="D167" s="88">
        <v>600</v>
      </c>
      <c r="E167" s="90">
        <f>'вед прил 7'!H613+'вед прил 7'!H800</f>
        <v>10</v>
      </c>
      <c r="F167" s="90">
        <f>'вед прил 7'!I613+'вед прил 7'!I800</f>
        <v>10</v>
      </c>
      <c r="G167" s="90">
        <f>'вед прил 7'!J613+'вед прил 7'!J800</f>
        <v>10</v>
      </c>
    </row>
    <row r="168" spans="1:7" s="3" customFormat="1" ht="39.75" customHeight="1" x14ac:dyDescent="0.25">
      <c r="A168" s="86"/>
      <c r="B168" s="83" t="s">
        <v>666</v>
      </c>
      <c r="C168" s="87" t="s">
        <v>667</v>
      </c>
      <c r="D168" s="88"/>
      <c r="E168" s="90">
        <f>E169</f>
        <v>350</v>
      </c>
      <c r="F168" s="90">
        <f t="shared" ref="F168:G169" si="76">F169</f>
        <v>350</v>
      </c>
      <c r="G168" s="90">
        <f t="shared" si="76"/>
        <v>350</v>
      </c>
    </row>
    <row r="169" spans="1:7" s="3" customFormat="1" ht="39.75" customHeight="1" x14ac:dyDescent="0.25">
      <c r="A169" s="86"/>
      <c r="B169" s="83" t="s">
        <v>668</v>
      </c>
      <c r="C169" s="87" t="s">
        <v>669</v>
      </c>
      <c r="D169" s="88"/>
      <c r="E169" s="90">
        <f>E170</f>
        <v>350</v>
      </c>
      <c r="F169" s="90">
        <f t="shared" si="76"/>
        <v>350</v>
      </c>
      <c r="G169" s="90">
        <f t="shared" si="76"/>
        <v>350</v>
      </c>
    </row>
    <row r="170" spans="1:7" s="3" customFormat="1" ht="39.75" customHeight="1" x14ac:dyDescent="0.25">
      <c r="A170" s="86"/>
      <c r="B170" s="83" t="s">
        <v>607</v>
      </c>
      <c r="C170" s="87" t="s">
        <v>670</v>
      </c>
      <c r="D170" s="88"/>
      <c r="E170" s="90">
        <f>E172+E171</f>
        <v>350</v>
      </c>
      <c r="F170" s="90">
        <f t="shared" ref="F170:G170" si="77">F172+F171</f>
        <v>350</v>
      </c>
      <c r="G170" s="90">
        <f t="shared" si="77"/>
        <v>350</v>
      </c>
    </row>
    <row r="171" spans="1:7" s="3" customFormat="1" ht="84" customHeight="1" x14ac:dyDescent="0.25">
      <c r="A171" s="86"/>
      <c r="B171" s="83" t="s">
        <v>69</v>
      </c>
      <c r="C171" s="87" t="s">
        <v>670</v>
      </c>
      <c r="D171" s="88">
        <v>100</v>
      </c>
      <c r="E171" s="90">
        <f>'вед прил 7'!H821</f>
        <v>255</v>
      </c>
      <c r="F171" s="90">
        <f>'вед прил 7'!I821</f>
        <v>255</v>
      </c>
      <c r="G171" s="90">
        <f>'вед прил 7'!J821</f>
        <v>255</v>
      </c>
    </row>
    <row r="172" spans="1:7" s="3" customFormat="1" ht="39.75" customHeight="1" x14ac:dyDescent="0.25">
      <c r="A172" s="86"/>
      <c r="B172" s="83" t="s">
        <v>25</v>
      </c>
      <c r="C172" s="87" t="s">
        <v>670</v>
      </c>
      <c r="D172" s="88">
        <v>200</v>
      </c>
      <c r="E172" s="90">
        <f>'вед прил 7'!H822</f>
        <v>95</v>
      </c>
      <c r="F172" s="90">
        <f>'вед прил 7'!I822</f>
        <v>95</v>
      </c>
      <c r="G172" s="90">
        <f>'вед прил 7'!J822</f>
        <v>95</v>
      </c>
    </row>
    <row r="173" spans="1:7" s="3" customFormat="1" ht="39.75" customHeight="1" x14ac:dyDescent="0.25">
      <c r="A173" s="86"/>
      <c r="B173" s="83" t="s">
        <v>820</v>
      </c>
      <c r="C173" s="87" t="s">
        <v>817</v>
      </c>
      <c r="D173" s="88"/>
      <c r="E173" s="90">
        <f t="shared" ref="E173:G175" si="78">E174</f>
        <v>30</v>
      </c>
      <c r="F173" s="90">
        <f t="shared" si="78"/>
        <v>30</v>
      </c>
      <c r="G173" s="90">
        <f t="shared" si="78"/>
        <v>30</v>
      </c>
    </row>
    <row r="174" spans="1:7" s="3" customFormat="1" ht="39.75" customHeight="1" x14ac:dyDescent="0.25">
      <c r="A174" s="86"/>
      <c r="B174" s="83" t="s">
        <v>821</v>
      </c>
      <c r="C174" s="87" t="s">
        <v>818</v>
      </c>
      <c r="D174" s="88"/>
      <c r="E174" s="90">
        <f t="shared" si="78"/>
        <v>30</v>
      </c>
      <c r="F174" s="90">
        <f t="shared" si="78"/>
        <v>30</v>
      </c>
      <c r="G174" s="90">
        <f t="shared" si="78"/>
        <v>30</v>
      </c>
    </row>
    <row r="175" spans="1:7" s="3" customFormat="1" ht="39.75" customHeight="1" x14ac:dyDescent="0.25">
      <c r="A175" s="86"/>
      <c r="B175" s="83" t="s">
        <v>607</v>
      </c>
      <c r="C175" s="87" t="s">
        <v>819</v>
      </c>
      <c r="D175" s="88"/>
      <c r="E175" s="90">
        <f t="shared" si="78"/>
        <v>30</v>
      </c>
      <c r="F175" s="90">
        <f t="shared" si="78"/>
        <v>30</v>
      </c>
      <c r="G175" s="90">
        <f t="shared" si="78"/>
        <v>30</v>
      </c>
    </row>
    <row r="176" spans="1:7" s="3" customFormat="1" ht="39.75" customHeight="1" x14ac:dyDescent="0.25">
      <c r="A176" s="86"/>
      <c r="B176" s="83" t="s">
        <v>131</v>
      </c>
      <c r="C176" s="87" t="s">
        <v>819</v>
      </c>
      <c r="D176" s="88">
        <v>600</v>
      </c>
      <c r="E176" s="90">
        <f>'вед прил 7'!H765</f>
        <v>30</v>
      </c>
      <c r="F176" s="90">
        <f>'вед прил 7'!I765</f>
        <v>30</v>
      </c>
      <c r="G176" s="90">
        <f>'вед прил 7'!J765</f>
        <v>30</v>
      </c>
    </row>
    <row r="177" spans="1:7" s="3" customFormat="1" ht="23.25" customHeight="1" x14ac:dyDescent="0.25">
      <c r="A177" s="86"/>
      <c r="B177" s="83" t="s">
        <v>35</v>
      </c>
      <c r="C177" s="87" t="s">
        <v>36</v>
      </c>
      <c r="D177" s="88"/>
      <c r="E177" s="121">
        <f>E178</f>
        <v>46580.899999999994</v>
      </c>
      <c r="F177" s="121">
        <f t="shared" ref="F177:G177" si="79">F178</f>
        <v>41872.299999999996</v>
      </c>
      <c r="G177" s="121">
        <f t="shared" si="79"/>
        <v>43333.599999999999</v>
      </c>
    </row>
    <row r="178" spans="1:7" s="9" customFormat="1" ht="51" customHeight="1" x14ac:dyDescent="0.25">
      <c r="A178" s="86"/>
      <c r="B178" s="125" t="s">
        <v>720</v>
      </c>
      <c r="C178" s="87" t="s">
        <v>38</v>
      </c>
      <c r="D178" s="88"/>
      <c r="E178" s="121">
        <f>E183+E187+E192+E181+E179+E190</f>
        <v>46580.899999999994</v>
      </c>
      <c r="F178" s="121">
        <f>F183+F187+F192+F181+F179+F190+F185</f>
        <v>41872.299999999996</v>
      </c>
      <c r="G178" s="121">
        <f t="shared" ref="G178" si="80">G183+G187+G192+G181+G179+G190</f>
        <v>43333.599999999999</v>
      </c>
    </row>
    <row r="179" spans="1:7" ht="123.75" hidden="1" customHeight="1" outlineLevel="1" x14ac:dyDescent="0.25">
      <c r="A179" s="86"/>
      <c r="B179" s="125" t="s">
        <v>39</v>
      </c>
      <c r="C179" s="87" t="s">
        <v>40</v>
      </c>
      <c r="D179" s="88"/>
      <c r="E179" s="121">
        <f>E180</f>
        <v>0</v>
      </c>
      <c r="F179" s="121">
        <f t="shared" ref="F179:G179" si="81">F180</f>
        <v>0</v>
      </c>
      <c r="G179" s="121">
        <f t="shared" si="81"/>
        <v>0</v>
      </c>
    </row>
    <row r="180" spans="1:7" ht="51" hidden="1" customHeight="1" outlineLevel="1" x14ac:dyDescent="0.25">
      <c r="A180" s="86"/>
      <c r="B180" s="125" t="s">
        <v>41</v>
      </c>
      <c r="C180" s="87" t="s">
        <v>40</v>
      </c>
      <c r="D180" s="88">
        <v>400</v>
      </c>
      <c r="E180" s="121">
        <f>'вед прил 7'!H384</f>
        <v>0</v>
      </c>
      <c r="F180" s="121">
        <f>'вед прил 7'!I384</f>
        <v>0</v>
      </c>
      <c r="G180" s="121">
        <f>'вед прил 7'!J384</f>
        <v>0</v>
      </c>
    </row>
    <row r="181" spans="1:7" ht="132.75" customHeight="1" collapsed="1" x14ac:dyDescent="0.25">
      <c r="A181" s="86"/>
      <c r="B181" s="125" t="s">
        <v>42</v>
      </c>
      <c r="C181" s="87" t="s">
        <v>43</v>
      </c>
      <c r="D181" s="88"/>
      <c r="E181" s="121">
        <f>E182</f>
        <v>5.2</v>
      </c>
      <c r="F181" s="121">
        <f t="shared" ref="F181:G181" si="82">F182</f>
        <v>0</v>
      </c>
      <c r="G181" s="121">
        <f t="shared" si="82"/>
        <v>5.2</v>
      </c>
    </row>
    <row r="182" spans="1:7" x14ac:dyDescent="0.25">
      <c r="A182" s="86"/>
      <c r="B182" s="125" t="s">
        <v>26</v>
      </c>
      <c r="C182" s="87" t="s">
        <v>43</v>
      </c>
      <c r="D182" s="88">
        <v>300</v>
      </c>
      <c r="E182" s="121">
        <f>'вед прил 7'!H386</f>
        <v>5.2</v>
      </c>
      <c r="F182" s="121">
        <f>'вед прил 7'!I386</f>
        <v>0</v>
      </c>
      <c r="G182" s="121">
        <f>'вед прил 7'!J386</f>
        <v>5.2</v>
      </c>
    </row>
    <row r="183" spans="1:7" s="3" customFormat="1" ht="120.75" customHeight="1" x14ac:dyDescent="0.25">
      <c r="A183" s="86"/>
      <c r="B183" s="83" t="s">
        <v>355</v>
      </c>
      <c r="C183" s="87" t="s">
        <v>356</v>
      </c>
      <c r="D183" s="88"/>
      <c r="E183" s="121">
        <f>E184</f>
        <v>53.3</v>
      </c>
      <c r="F183" s="121">
        <f t="shared" ref="F183:G183" si="83">F184</f>
        <v>53.3</v>
      </c>
      <c r="G183" s="121">
        <f t="shared" si="83"/>
        <v>44.5</v>
      </c>
    </row>
    <row r="184" spans="1:7" s="9" customFormat="1" ht="30.75" customHeight="1" x14ac:dyDescent="0.25">
      <c r="A184" s="86"/>
      <c r="B184" s="83" t="s">
        <v>25</v>
      </c>
      <c r="C184" s="87" t="s">
        <v>356</v>
      </c>
      <c r="D184" s="88">
        <v>200</v>
      </c>
      <c r="E184" s="90">
        <f>'вед прил 7'!H308</f>
        <v>53.3</v>
      </c>
      <c r="F184" s="90">
        <f>'вед прил 7'!I308</f>
        <v>53.3</v>
      </c>
      <c r="G184" s="90">
        <f>'вед прил 7'!J308</f>
        <v>44.5</v>
      </c>
    </row>
    <row r="185" spans="1:7" ht="230.25" customHeight="1" x14ac:dyDescent="0.25">
      <c r="A185" s="86"/>
      <c r="B185" s="83" t="s">
        <v>788</v>
      </c>
      <c r="C185" s="128" t="s">
        <v>789</v>
      </c>
      <c r="D185" s="85"/>
      <c r="E185" s="90">
        <f>E186</f>
        <v>0</v>
      </c>
      <c r="F185" s="90">
        <f>F186</f>
        <v>165</v>
      </c>
      <c r="G185" s="90">
        <f>G186</f>
        <v>0</v>
      </c>
    </row>
    <row r="186" spans="1:7" ht="35.25" customHeight="1" x14ac:dyDescent="0.25">
      <c r="A186" s="86"/>
      <c r="B186" s="83" t="s">
        <v>25</v>
      </c>
      <c r="C186" s="128" t="s">
        <v>789</v>
      </c>
      <c r="D186" s="85">
        <v>300</v>
      </c>
      <c r="E186" s="90">
        <v>0</v>
      </c>
      <c r="F186" s="90">
        <f>'вед прил 7'!I388</f>
        <v>165</v>
      </c>
      <c r="G186" s="90">
        <f>'вед прил 7'!J388</f>
        <v>0</v>
      </c>
    </row>
    <row r="187" spans="1:7" s="3" customFormat="1" ht="180" customHeight="1" x14ac:dyDescent="0.25">
      <c r="A187" s="86"/>
      <c r="B187" s="83" t="s">
        <v>93</v>
      </c>
      <c r="C187" s="87" t="s">
        <v>94</v>
      </c>
      <c r="D187" s="88"/>
      <c r="E187" s="121">
        <f>E188+E189</f>
        <v>884.40000000000009</v>
      </c>
      <c r="F187" s="121">
        <f t="shared" ref="F187:G187" si="84">F188+F189</f>
        <v>905.80000000000007</v>
      </c>
      <c r="G187" s="121">
        <f t="shared" si="84"/>
        <v>905.80000000000007</v>
      </c>
    </row>
    <row r="188" spans="1:7" s="3" customFormat="1" ht="63.75" customHeight="1" x14ac:dyDescent="0.25">
      <c r="A188" s="86"/>
      <c r="B188" s="83" t="s">
        <v>69</v>
      </c>
      <c r="C188" s="87" t="s">
        <v>94</v>
      </c>
      <c r="D188" s="88">
        <v>100</v>
      </c>
      <c r="E188" s="90">
        <f>'вед прил 7'!H51</f>
        <v>853.2</v>
      </c>
      <c r="F188" s="90">
        <f>'вед прил 7'!I51</f>
        <v>874.6</v>
      </c>
      <c r="G188" s="90">
        <f>'вед прил 7'!J51</f>
        <v>874.6</v>
      </c>
    </row>
    <row r="189" spans="1:7" s="3" customFormat="1" ht="36.75" customHeight="1" x14ac:dyDescent="0.25">
      <c r="A189" s="86"/>
      <c r="B189" s="83" t="s">
        <v>25</v>
      </c>
      <c r="C189" s="87" t="s">
        <v>94</v>
      </c>
      <c r="D189" s="88">
        <v>200</v>
      </c>
      <c r="E189" s="90">
        <f>'вед прил 7'!H52</f>
        <v>31.2</v>
      </c>
      <c r="F189" s="90">
        <f>'вед прил 7'!I52</f>
        <v>31.2</v>
      </c>
      <c r="G189" s="90">
        <f>'вед прил 7'!J52</f>
        <v>31.2</v>
      </c>
    </row>
    <row r="190" spans="1:7" s="3" customFormat="1" ht="72.75" hidden="1" customHeight="1" outlineLevel="1" x14ac:dyDescent="0.25">
      <c r="A190" s="86"/>
      <c r="B190" s="83" t="s">
        <v>768</v>
      </c>
      <c r="C190" s="87" t="s">
        <v>767</v>
      </c>
      <c r="D190" s="88"/>
      <c r="E190" s="90">
        <f>E191</f>
        <v>0</v>
      </c>
      <c r="F190" s="90">
        <f t="shared" ref="F190:G190" si="85">F191</f>
        <v>0</v>
      </c>
      <c r="G190" s="90">
        <f t="shared" si="85"/>
        <v>0</v>
      </c>
    </row>
    <row r="191" spans="1:7" s="3" customFormat="1" ht="36.75" hidden="1" customHeight="1" outlineLevel="1" x14ac:dyDescent="0.25">
      <c r="A191" s="86"/>
      <c r="B191" s="83" t="s">
        <v>41</v>
      </c>
      <c r="C191" s="87" t="s">
        <v>767</v>
      </c>
      <c r="D191" s="88">
        <v>400</v>
      </c>
      <c r="E191" s="90">
        <f>'вед прил 7'!H390</f>
        <v>0</v>
      </c>
      <c r="F191" s="90">
        <f>'вед прил 7'!I390</f>
        <v>0</v>
      </c>
      <c r="G191" s="90">
        <f>'вед прил 7'!J390</f>
        <v>0</v>
      </c>
    </row>
    <row r="192" spans="1:7" s="3" customFormat="1" ht="94.5" customHeight="1" collapsed="1" x14ac:dyDescent="0.25">
      <c r="A192" s="86"/>
      <c r="B192" s="83" t="s">
        <v>44</v>
      </c>
      <c r="C192" s="87" t="s">
        <v>721</v>
      </c>
      <c r="D192" s="88"/>
      <c r="E192" s="121">
        <f>E194+E193</f>
        <v>45638</v>
      </c>
      <c r="F192" s="121">
        <f t="shared" ref="F192:G192" si="86">F194+F193</f>
        <v>40748.199999999997</v>
      </c>
      <c r="G192" s="121">
        <f t="shared" si="86"/>
        <v>42378.1</v>
      </c>
    </row>
    <row r="193" spans="1:7" s="3" customFormat="1" ht="31.5" hidden="1" outlineLevel="1" x14ac:dyDescent="0.25">
      <c r="A193" s="86"/>
      <c r="B193" s="83" t="s">
        <v>25</v>
      </c>
      <c r="C193" s="87" t="s">
        <v>721</v>
      </c>
      <c r="D193" s="88">
        <v>200</v>
      </c>
      <c r="E193" s="121">
        <f>'вед прил 7'!H392</f>
        <v>0</v>
      </c>
      <c r="F193" s="121">
        <f>'вед прил 7'!I392</f>
        <v>0</v>
      </c>
      <c r="G193" s="121">
        <f>'вед прил 7'!J392</f>
        <v>0</v>
      </c>
    </row>
    <row r="194" spans="1:7" s="3" customFormat="1" ht="31.5" customHeight="1" collapsed="1" x14ac:dyDescent="0.25">
      <c r="A194" s="86"/>
      <c r="B194" s="83" t="s">
        <v>41</v>
      </c>
      <c r="C194" s="87" t="s">
        <v>721</v>
      </c>
      <c r="D194" s="88">
        <v>400</v>
      </c>
      <c r="E194" s="90">
        <f>'вед прил 7'!H393</f>
        <v>45638</v>
      </c>
      <c r="F194" s="90">
        <f>'вед прил 7'!I393</f>
        <v>40748.199999999997</v>
      </c>
      <c r="G194" s="90">
        <f>'вед прил 7'!J393</f>
        <v>42378.1</v>
      </c>
    </row>
    <row r="195" spans="1:7" ht="63.75" customHeight="1" x14ac:dyDescent="0.25">
      <c r="A195" s="86">
        <v>4</v>
      </c>
      <c r="B195" s="83" t="s">
        <v>224</v>
      </c>
      <c r="C195" s="87" t="s">
        <v>225</v>
      </c>
      <c r="D195" s="88"/>
      <c r="E195" s="121">
        <f>E196</f>
        <v>111498.53</v>
      </c>
      <c r="F195" s="121">
        <f t="shared" ref="F195:G195" si="87">F196</f>
        <v>118912.29000000001</v>
      </c>
      <c r="G195" s="121">
        <f t="shared" si="87"/>
        <v>118914.29000000001</v>
      </c>
    </row>
    <row r="196" spans="1:7" s="3" customFormat="1" ht="69" customHeight="1" x14ac:dyDescent="0.25">
      <c r="A196" s="86"/>
      <c r="B196" s="83" t="s">
        <v>226</v>
      </c>
      <c r="C196" s="129" t="s">
        <v>227</v>
      </c>
      <c r="D196" s="88"/>
      <c r="E196" s="121">
        <f>E197</f>
        <v>111498.53</v>
      </c>
      <c r="F196" s="121">
        <f t="shared" ref="F196:G196" si="88">F197</f>
        <v>118912.29000000001</v>
      </c>
      <c r="G196" s="121">
        <f t="shared" si="88"/>
        <v>118914.29000000001</v>
      </c>
    </row>
    <row r="197" spans="1:7" s="3" customFormat="1" ht="82.5" customHeight="1" x14ac:dyDescent="0.25">
      <c r="A197" s="86"/>
      <c r="B197" s="122" t="s">
        <v>228</v>
      </c>
      <c r="C197" s="87" t="s">
        <v>229</v>
      </c>
      <c r="D197" s="88"/>
      <c r="E197" s="121">
        <f>E198+E201</f>
        <v>111498.53</v>
      </c>
      <c r="F197" s="121">
        <f t="shared" ref="F197:G197" si="89">F198+F201</f>
        <v>118912.29000000001</v>
      </c>
      <c r="G197" s="121">
        <f t="shared" si="89"/>
        <v>118914.29000000001</v>
      </c>
    </row>
    <row r="198" spans="1:7" s="3" customFormat="1" ht="32.25" customHeight="1" x14ac:dyDescent="0.25">
      <c r="A198" s="86"/>
      <c r="B198" s="83" t="s">
        <v>230</v>
      </c>
      <c r="C198" s="87" t="s">
        <v>231</v>
      </c>
      <c r="D198" s="88"/>
      <c r="E198" s="121">
        <f>E199+E200</f>
        <v>22661.33</v>
      </c>
      <c r="F198" s="121">
        <f t="shared" ref="F198:G198" si="90">F199+F200</f>
        <v>30075.090000000004</v>
      </c>
      <c r="G198" s="121">
        <f t="shared" si="90"/>
        <v>30077.090000000004</v>
      </c>
    </row>
    <row r="199" spans="1:7" s="9" customFormat="1" ht="32.25" customHeight="1" x14ac:dyDescent="0.25">
      <c r="A199" s="86"/>
      <c r="B199" s="83" t="s">
        <v>25</v>
      </c>
      <c r="C199" s="87" t="s">
        <v>231</v>
      </c>
      <c r="D199" s="88">
        <v>200</v>
      </c>
      <c r="E199" s="90">
        <f>'вед прил 7'!H181</f>
        <v>220</v>
      </c>
      <c r="F199" s="90">
        <f>'вед прил 7'!I181</f>
        <v>220</v>
      </c>
      <c r="G199" s="90">
        <f>'вед прил 7'!J181</f>
        <v>220</v>
      </c>
    </row>
    <row r="200" spans="1:7" ht="46.5" customHeight="1" x14ac:dyDescent="0.25">
      <c r="A200" s="86"/>
      <c r="B200" s="83" t="s">
        <v>131</v>
      </c>
      <c r="C200" s="87" t="s">
        <v>231</v>
      </c>
      <c r="D200" s="88">
        <v>600</v>
      </c>
      <c r="E200" s="90">
        <f>'вед прил 7'!H545+'вед прил 7'!H618+'вед прил 7'!H662+'вед прил 7'!H740+'вед прил 7'!H772+'вед прил 7'!H829</f>
        <v>22441.33</v>
      </c>
      <c r="F200" s="90">
        <f>'вед прил 7'!I545+'вед прил 7'!I618+'вед прил 7'!I662+'вед прил 7'!I740+'вед прил 7'!I772+'вед прил 7'!I829</f>
        <v>29855.090000000004</v>
      </c>
      <c r="G200" s="90">
        <f>'вед прил 7'!J545+'вед прил 7'!J618+'вед прил 7'!J662+'вед прил 7'!J740+'вед прил 7'!J772+'вед прил 7'!J829</f>
        <v>29857.090000000004</v>
      </c>
    </row>
    <row r="201" spans="1:7" ht="33.75" customHeight="1" x14ac:dyDescent="0.25">
      <c r="A201" s="86"/>
      <c r="B201" s="125" t="s">
        <v>524</v>
      </c>
      <c r="C201" s="87" t="s">
        <v>525</v>
      </c>
      <c r="D201" s="88"/>
      <c r="E201" s="121">
        <f>E202</f>
        <v>88837.2</v>
      </c>
      <c r="F201" s="121">
        <f t="shared" ref="F201:G201" si="91">F202</f>
        <v>88837.2</v>
      </c>
      <c r="G201" s="121">
        <f t="shared" si="91"/>
        <v>88837.2</v>
      </c>
    </row>
    <row r="202" spans="1:7" ht="39.75" customHeight="1" x14ac:dyDescent="0.25">
      <c r="A202" s="86"/>
      <c r="B202" s="83" t="s">
        <v>131</v>
      </c>
      <c r="C202" s="87" t="s">
        <v>525</v>
      </c>
      <c r="D202" s="88">
        <v>600</v>
      </c>
      <c r="E202" s="90">
        <f>'вед прил 7'!H547+'вед прил 7'!H620+'вед прил 7'!H697+'вед прил 7'!H664+'вед прил 7'!H742</f>
        <v>88837.2</v>
      </c>
      <c r="F202" s="90">
        <f>'вед прил 7'!I547+'вед прил 7'!I620+'вед прил 7'!I697+'вед прил 7'!I664+'вед прил 7'!I742</f>
        <v>88837.2</v>
      </c>
      <c r="G202" s="90">
        <f>'вед прил 7'!J547+'вед прил 7'!J620+'вед прил 7'!J697+'вед прил 7'!J664+'вед прил 7'!J742</f>
        <v>88837.2</v>
      </c>
    </row>
    <row r="203" spans="1:7" ht="26.25" customHeight="1" x14ac:dyDescent="0.25">
      <c r="A203" s="86">
        <v>5</v>
      </c>
      <c r="B203" s="83" t="s">
        <v>630</v>
      </c>
      <c r="C203" s="87" t="s">
        <v>631</v>
      </c>
      <c r="D203" s="88"/>
      <c r="E203" s="121">
        <f>E204+E214+E220+E226+E237</f>
        <v>120362.6</v>
      </c>
      <c r="F203" s="121">
        <f t="shared" ref="F203:G203" si="92">F204+F214+F220+F226+F237</f>
        <v>113433.8</v>
      </c>
      <c r="G203" s="121">
        <f t="shared" si="92"/>
        <v>113639.40000000001</v>
      </c>
    </row>
    <row r="204" spans="1:7" s="3" customFormat="1" ht="31.5" customHeight="1" x14ac:dyDescent="0.25">
      <c r="A204" s="86"/>
      <c r="B204" s="83" t="s">
        <v>640</v>
      </c>
      <c r="C204" s="87" t="s">
        <v>641</v>
      </c>
      <c r="D204" s="88"/>
      <c r="E204" s="121">
        <f>E205</f>
        <v>15622.7</v>
      </c>
      <c r="F204" s="121">
        <f t="shared" ref="F204:G204" si="93">F205</f>
        <v>14932.5</v>
      </c>
      <c r="G204" s="121">
        <f t="shared" si="93"/>
        <v>14957.2</v>
      </c>
    </row>
    <row r="205" spans="1:7" s="3" customFormat="1" ht="16.5" customHeight="1" x14ac:dyDescent="0.25">
      <c r="A205" s="86"/>
      <c r="B205" s="122" t="s">
        <v>642</v>
      </c>
      <c r="C205" s="87" t="s">
        <v>643</v>
      </c>
      <c r="D205" s="88"/>
      <c r="E205" s="121">
        <f>E206+E212+E208+E210</f>
        <v>15622.7</v>
      </c>
      <c r="F205" s="121">
        <f t="shared" ref="F205:G205" si="94">F206+F212+F208+F210</f>
        <v>14932.5</v>
      </c>
      <c r="G205" s="121">
        <f t="shared" si="94"/>
        <v>14957.2</v>
      </c>
    </row>
    <row r="206" spans="1:7" s="3" customFormat="1" ht="30.75" customHeight="1" x14ac:dyDescent="0.25">
      <c r="A206" s="86"/>
      <c r="B206" s="83" t="s">
        <v>189</v>
      </c>
      <c r="C206" s="87" t="s">
        <v>644</v>
      </c>
      <c r="D206" s="88"/>
      <c r="E206" s="121">
        <f>E207</f>
        <v>14508.7</v>
      </c>
      <c r="F206" s="121">
        <f t="shared" ref="F206:G206" si="95">F207</f>
        <v>14932.5</v>
      </c>
      <c r="G206" s="121">
        <f t="shared" si="95"/>
        <v>14957.2</v>
      </c>
    </row>
    <row r="207" spans="1:7" s="9" customFormat="1" ht="47.25" customHeight="1" x14ac:dyDescent="0.25">
      <c r="A207" s="86"/>
      <c r="B207" s="83" t="s">
        <v>131</v>
      </c>
      <c r="C207" s="87" t="s">
        <v>644</v>
      </c>
      <c r="D207" s="88">
        <v>600</v>
      </c>
      <c r="E207" s="90">
        <f>'вед прил 7'!H777</f>
        <v>14508.7</v>
      </c>
      <c r="F207" s="90">
        <f>'вед прил 7'!I777</f>
        <v>14932.5</v>
      </c>
      <c r="G207" s="90">
        <f>'вед прил 7'!J777</f>
        <v>14957.2</v>
      </c>
    </row>
    <row r="208" spans="1:7" ht="47.25" customHeight="1" x14ac:dyDescent="0.25">
      <c r="A208" s="86"/>
      <c r="B208" s="83" t="s">
        <v>503</v>
      </c>
      <c r="C208" s="84" t="s">
        <v>801</v>
      </c>
      <c r="D208" s="85"/>
      <c r="E208" s="90">
        <f>E209</f>
        <v>114</v>
      </c>
      <c r="F208" s="90">
        <f t="shared" ref="F208:G208" si="96">F209</f>
        <v>0</v>
      </c>
      <c r="G208" s="90">
        <f t="shared" si="96"/>
        <v>0</v>
      </c>
    </row>
    <row r="209" spans="1:7" ht="47.25" customHeight="1" x14ac:dyDescent="0.25">
      <c r="A209" s="86"/>
      <c r="B209" s="83" t="s">
        <v>131</v>
      </c>
      <c r="C209" s="84" t="s">
        <v>801</v>
      </c>
      <c r="D209" s="85">
        <v>600</v>
      </c>
      <c r="E209" s="90">
        <f>'вед прил 7'!H779</f>
        <v>114</v>
      </c>
      <c r="F209" s="90">
        <f>'вед прил 7'!I779</f>
        <v>0</v>
      </c>
      <c r="G209" s="90">
        <f>'вед прил 7'!J779</f>
        <v>0</v>
      </c>
    </row>
    <row r="210" spans="1:7" ht="47.25" customHeight="1" x14ac:dyDescent="0.25">
      <c r="A210" s="86"/>
      <c r="B210" s="83" t="s">
        <v>505</v>
      </c>
      <c r="C210" s="84" t="s">
        <v>800</v>
      </c>
      <c r="D210" s="85"/>
      <c r="E210" s="90">
        <f>E211</f>
        <v>1000</v>
      </c>
      <c r="F210" s="90">
        <f t="shared" ref="F210:G210" si="97">F211</f>
        <v>0</v>
      </c>
      <c r="G210" s="90">
        <f t="shared" si="97"/>
        <v>0</v>
      </c>
    </row>
    <row r="211" spans="1:7" ht="47.25" customHeight="1" x14ac:dyDescent="0.25">
      <c r="A211" s="86"/>
      <c r="B211" s="83" t="s">
        <v>131</v>
      </c>
      <c r="C211" s="84" t="s">
        <v>800</v>
      </c>
      <c r="D211" s="85">
        <v>600</v>
      </c>
      <c r="E211" s="90">
        <f>'вед прил 7'!H781</f>
        <v>1000</v>
      </c>
      <c r="F211" s="90">
        <f>'вед прил 7'!I781</f>
        <v>0</v>
      </c>
      <c r="G211" s="90">
        <f>'вед прил 7'!J781</f>
        <v>0</v>
      </c>
    </row>
    <row r="212" spans="1:7" ht="47.25" hidden="1" customHeight="1" outlineLevel="1" x14ac:dyDescent="0.25">
      <c r="A212" s="86"/>
      <c r="B212" s="83" t="s">
        <v>508</v>
      </c>
      <c r="C212" s="87" t="s">
        <v>645</v>
      </c>
      <c r="D212" s="88"/>
      <c r="E212" s="90">
        <f>E213</f>
        <v>0</v>
      </c>
      <c r="F212" s="90">
        <f t="shared" ref="F212:G212" si="98">F213</f>
        <v>0</v>
      </c>
      <c r="G212" s="90">
        <f t="shared" si="98"/>
        <v>0</v>
      </c>
    </row>
    <row r="213" spans="1:7" ht="47.25" hidden="1" customHeight="1" outlineLevel="1" x14ac:dyDescent="0.25">
      <c r="A213" s="86"/>
      <c r="B213" s="83" t="s">
        <v>131</v>
      </c>
      <c r="C213" s="87" t="s">
        <v>645</v>
      </c>
      <c r="D213" s="88">
        <v>600</v>
      </c>
      <c r="E213" s="90">
        <f>'вед прил 7'!H783</f>
        <v>0</v>
      </c>
      <c r="F213" s="90">
        <f>'вед прил 7'!I783</f>
        <v>0</v>
      </c>
      <c r="G213" s="90">
        <f>'вед прил 7'!J783</f>
        <v>0</v>
      </c>
    </row>
    <row r="214" spans="1:7" s="3" customFormat="1" ht="30.75" customHeight="1" collapsed="1" x14ac:dyDescent="0.25">
      <c r="A214" s="86"/>
      <c r="B214" s="83" t="s">
        <v>652</v>
      </c>
      <c r="C214" s="87" t="s">
        <v>653</v>
      </c>
      <c r="D214" s="88"/>
      <c r="E214" s="121">
        <f>E215</f>
        <v>8236.2000000000007</v>
      </c>
      <c r="F214" s="121">
        <f t="shared" ref="F214:G214" si="99">F215</f>
        <v>8236.2000000000007</v>
      </c>
      <c r="G214" s="121">
        <f t="shared" si="99"/>
        <v>8236.2000000000007</v>
      </c>
    </row>
    <row r="215" spans="1:7" s="3" customFormat="1" ht="50.25" customHeight="1" x14ac:dyDescent="0.25">
      <c r="A215" s="86"/>
      <c r="B215" s="122" t="s">
        <v>722</v>
      </c>
      <c r="C215" s="87" t="s">
        <v>655</v>
      </c>
      <c r="D215" s="88"/>
      <c r="E215" s="121">
        <f>E216+E218</f>
        <v>8236.2000000000007</v>
      </c>
      <c r="F215" s="121">
        <f t="shared" ref="F215:G215" si="100">F216+F218</f>
        <v>8236.2000000000007</v>
      </c>
      <c r="G215" s="121">
        <f t="shared" si="100"/>
        <v>8236.2000000000007</v>
      </c>
    </row>
    <row r="216" spans="1:7" s="3" customFormat="1" ht="35.25" customHeight="1" x14ac:dyDescent="0.25">
      <c r="A216" s="86"/>
      <c r="B216" s="83" t="s">
        <v>189</v>
      </c>
      <c r="C216" s="87" t="s">
        <v>656</v>
      </c>
      <c r="D216" s="88"/>
      <c r="E216" s="121">
        <f>E217</f>
        <v>5236.2</v>
      </c>
      <c r="F216" s="121">
        <f t="shared" ref="F216:G216" si="101">F217</f>
        <v>5236.2</v>
      </c>
      <c r="G216" s="121">
        <f t="shared" si="101"/>
        <v>5236.2</v>
      </c>
    </row>
    <row r="217" spans="1:7" s="3" customFormat="1" ht="41.25" customHeight="1" x14ac:dyDescent="0.25">
      <c r="A217" s="86"/>
      <c r="B217" s="83" t="s">
        <v>131</v>
      </c>
      <c r="C217" s="87" t="s">
        <v>656</v>
      </c>
      <c r="D217" s="88">
        <v>600</v>
      </c>
      <c r="E217" s="90">
        <f>'вед прил 7'!H805</f>
        <v>5236.2</v>
      </c>
      <c r="F217" s="90">
        <f>'вед прил 7'!I805</f>
        <v>5236.2</v>
      </c>
      <c r="G217" s="90">
        <f>'вед прил 7'!J805</f>
        <v>5236.2</v>
      </c>
    </row>
    <row r="218" spans="1:7" s="3" customFormat="1" ht="23.25" customHeight="1" x14ac:dyDescent="0.25">
      <c r="A218" s="86"/>
      <c r="B218" s="83" t="s">
        <v>657</v>
      </c>
      <c r="C218" s="87" t="s">
        <v>658</v>
      </c>
      <c r="D218" s="88"/>
      <c r="E218" s="121">
        <f>E219</f>
        <v>3000</v>
      </c>
      <c r="F218" s="121">
        <f t="shared" ref="F218:G218" si="102">F219</f>
        <v>3000</v>
      </c>
      <c r="G218" s="121">
        <f t="shared" si="102"/>
        <v>3000</v>
      </c>
    </row>
    <row r="219" spans="1:7" s="3" customFormat="1" ht="42" customHeight="1" x14ac:dyDescent="0.25">
      <c r="A219" s="86"/>
      <c r="B219" s="83" t="s">
        <v>131</v>
      </c>
      <c r="C219" s="87" t="s">
        <v>658</v>
      </c>
      <c r="D219" s="88">
        <v>600</v>
      </c>
      <c r="E219" s="90">
        <f>'вед прил 7'!H807</f>
        <v>3000</v>
      </c>
      <c r="F219" s="90">
        <f>'вед прил 7'!I807</f>
        <v>3000</v>
      </c>
      <c r="G219" s="90">
        <f>'вед прил 7'!J807</f>
        <v>3000</v>
      </c>
    </row>
    <row r="220" spans="1:7" s="3" customFormat="1" ht="24" customHeight="1" x14ac:dyDescent="0.25">
      <c r="A220" s="86"/>
      <c r="B220" s="83" t="s">
        <v>723</v>
      </c>
      <c r="C220" s="87" t="s">
        <v>647</v>
      </c>
      <c r="D220" s="88"/>
      <c r="E220" s="121">
        <f>E221</f>
        <v>11376.6</v>
      </c>
      <c r="F220" s="121">
        <f t="shared" ref="F220:G220" si="103">F221</f>
        <v>9786.5</v>
      </c>
      <c r="G220" s="121">
        <f t="shared" si="103"/>
        <v>9797.2000000000007</v>
      </c>
    </row>
    <row r="221" spans="1:7" s="3" customFormat="1" ht="36" customHeight="1" x14ac:dyDescent="0.25">
      <c r="A221" s="86"/>
      <c r="B221" s="122" t="s">
        <v>648</v>
      </c>
      <c r="C221" s="87" t="s">
        <v>649</v>
      </c>
      <c r="D221" s="88"/>
      <c r="E221" s="121">
        <f>E222+E224</f>
        <v>11376.6</v>
      </c>
      <c r="F221" s="121">
        <f t="shared" ref="F221:G221" si="104">F222+F224</f>
        <v>9786.5</v>
      </c>
      <c r="G221" s="121">
        <f t="shared" si="104"/>
        <v>9797.2000000000007</v>
      </c>
    </row>
    <row r="222" spans="1:7" s="3" customFormat="1" ht="36.75" customHeight="1" x14ac:dyDescent="0.25">
      <c r="A222" s="86"/>
      <c r="B222" s="122" t="s">
        <v>164</v>
      </c>
      <c r="C222" s="87" t="s">
        <v>650</v>
      </c>
      <c r="D222" s="88"/>
      <c r="E222" s="121">
        <f>E223</f>
        <v>9376.6</v>
      </c>
      <c r="F222" s="121">
        <f t="shared" ref="F222:G222" si="105">F223</f>
        <v>9786.5</v>
      </c>
      <c r="G222" s="121">
        <f t="shared" si="105"/>
        <v>9797.2000000000007</v>
      </c>
    </row>
    <row r="223" spans="1:7" s="3" customFormat="1" ht="41.25" customHeight="1" x14ac:dyDescent="0.25">
      <c r="A223" s="86"/>
      <c r="B223" s="83" t="s">
        <v>131</v>
      </c>
      <c r="C223" s="87" t="s">
        <v>650</v>
      </c>
      <c r="D223" s="88">
        <v>600</v>
      </c>
      <c r="E223" s="90">
        <f>'вед прил 7'!H787</f>
        <v>9376.6</v>
      </c>
      <c r="F223" s="90">
        <f>'вед прил 7'!I787</f>
        <v>9786.5</v>
      </c>
      <c r="G223" s="90">
        <f>'вед прил 7'!J787</f>
        <v>9797.2000000000007</v>
      </c>
    </row>
    <row r="224" spans="1:7" s="3" customFormat="1" ht="33.75" customHeight="1" x14ac:dyDescent="0.25">
      <c r="A224" s="86"/>
      <c r="B224" s="83" t="s">
        <v>505</v>
      </c>
      <c r="C224" s="87" t="s">
        <v>651</v>
      </c>
      <c r="D224" s="88"/>
      <c r="E224" s="90">
        <f>E225</f>
        <v>2000</v>
      </c>
      <c r="F224" s="90">
        <f t="shared" ref="F224:G224" si="106">F225</f>
        <v>0</v>
      </c>
      <c r="G224" s="90">
        <f t="shared" si="106"/>
        <v>0</v>
      </c>
    </row>
    <row r="225" spans="1:7" s="3" customFormat="1" ht="42.75" customHeight="1" x14ac:dyDescent="0.25">
      <c r="A225" s="86"/>
      <c r="B225" s="83" t="s">
        <v>131</v>
      </c>
      <c r="C225" s="87" t="s">
        <v>651</v>
      </c>
      <c r="D225" s="88">
        <v>600</v>
      </c>
      <c r="E225" s="90">
        <f>'вед прил 7'!H789</f>
        <v>2000</v>
      </c>
      <c r="F225" s="90">
        <f>'вед прил 7'!I789</f>
        <v>0</v>
      </c>
      <c r="G225" s="90">
        <f>'вед прил 7'!J789</f>
        <v>0</v>
      </c>
    </row>
    <row r="226" spans="1:7" s="3" customFormat="1" ht="63" customHeight="1" x14ac:dyDescent="0.25">
      <c r="A226" s="86"/>
      <c r="B226" s="83" t="s">
        <v>632</v>
      </c>
      <c r="C226" s="87" t="s">
        <v>724</v>
      </c>
      <c r="D226" s="88"/>
      <c r="E226" s="121">
        <f>E227</f>
        <v>82393.8</v>
      </c>
      <c r="F226" s="121">
        <f t="shared" ref="F226:G226" si="107">F227</f>
        <v>77845.3</v>
      </c>
      <c r="G226" s="121">
        <f t="shared" si="107"/>
        <v>78015.5</v>
      </c>
    </row>
    <row r="227" spans="1:7" s="3" customFormat="1" ht="65.25" customHeight="1" x14ac:dyDescent="0.25">
      <c r="A227" s="86"/>
      <c r="B227" s="122" t="s">
        <v>634</v>
      </c>
      <c r="C227" s="87" t="s">
        <v>635</v>
      </c>
      <c r="D227" s="88"/>
      <c r="E227" s="121">
        <f>E228+E230+E232+E234</f>
        <v>82393.8</v>
      </c>
      <c r="F227" s="121">
        <f t="shared" ref="F227:G227" si="108">F228+F230+F232+F234</f>
        <v>77845.3</v>
      </c>
      <c r="G227" s="121">
        <f t="shared" si="108"/>
        <v>78015.5</v>
      </c>
    </row>
    <row r="228" spans="1:7" ht="34.5" customHeight="1" x14ac:dyDescent="0.25">
      <c r="A228" s="86"/>
      <c r="B228" s="83" t="s">
        <v>189</v>
      </c>
      <c r="C228" s="87" t="s">
        <v>636</v>
      </c>
      <c r="D228" s="88"/>
      <c r="E228" s="121">
        <f>E229</f>
        <v>75279.3</v>
      </c>
      <c r="F228" s="121">
        <f t="shared" ref="F228:G228" si="109">F229</f>
        <v>75426.7</v>
      </c>
      <c r="G228" s="121">
        <f t="shared" si="109"/>
        <v>75580.100000000006</v>
      </c>
    </row>
    <row r="229" spans="1:7" ht="40.5" customHeight="1" x14ac:dyDescent="0.25">
      <c r="A229" s="86"/>
      <c r="B229" s="83" t="s">
        <v>131</v>
      </c>
      <c r="C229" s="87" t="s">
        <v>636</v>
      </c>
      <c r="D229" s="88">
        <v>600</v>
      </c>
      <c r="E229" s="90">
        <f>'вед прил 7'!H747</f>
        <v>75279.3</v>
      </c>
      <c r="F229" s="90">
        <f>'вед прил 7'!I747</f>
        <v>75426.7</v>
      </c>
      <c r="G229" s="90">
        <f>'вед прил 7'!J747</f>
        <v>75580.100000000006</v>
      </c>
    </row>
    <row r="230" spans="1:7" ht="34.5" customHeight="1" x14ac:dyDescent="0.25">
      <c r="A230" s="86"/>
      <c r="B230" s="83" t="s">
        <v>505</v>
      </c>
      <c r="C230" s="87" t="s">
        <v>637</v>
      </c>
      <c r="D230" s="88"/>
      <c r="E230" s="90">
        <f>E231</f>
        <v>2000</v>
      </c>
      <c r="F230" s="90">
        <f t="shared" ref="F230:G230" si="110">F231</f>
        <v>2000</v>
      </c>
      <c r="G230" s="90">
        <f t="shared" si="110"/>
        <v>2000</v>
      </c>
    </row>
    <row r="231" spans="1:7" ht="40.5" customHeight="1" x14ac:dyDescent="0.25">
      <c r="A231" s="86"/>
      <c r="B231" s="83" t="s">
        <v>131</v>
      </c>
      <c r="C231" s="87" t="s">
        <v>637</v>
      </c>
      <c r="D231" s="88">
        <v>600</v>
      </c>
      <c r="E231" s="90">
        <f>'вед прил 7'!H749</f>
        <v>2000</v>
      </c>
      <c r="F231" s="90">
        <f>'вед прил 7'!I749</f>
        <v>2000</v>
      </c>
      <c r="G231" s="90">
        <f>'вед прил 7'!J749</f>
        <v>2000</v>
      </c>
    </row>
    <row r="232" spans="1:7" ht="144" customHeight="1" x14ac:dyDescent="0.25">
      <c r="A232" s="86"/>
      <c r="B232" s="83" t="s">
        <v>514</v>
      </c>
      <c r="C232" s="87" t="s">
        <v>638</v>
      </c>
      <c r="D232" s="88"/>
      <c r="E232" s="121">
        <f>E233</f>
        <v>402.5</v>
      </c>
      <c r="F232" s="121">
        <f t="shared" ref="F232:G232" si="111">F233</f>
        <v>418.6</v>
      </c>
      <c r="G232" s="121">
        <f t="shared" si="111"/>
        <v>435.4</v>
      </c>
    </row>
    <row r="233" spans="1:7" ht="42.75" customHeight="1" x14ac:dyDescent="0.25">
      <c r="A233" s="86"/>
      <c r="B233" s="83" t="s">
        <v>131</v>
      </c>
      <c r="C233" s="87" t="s">
        <v>638</v>
      </c>
      <c r="D233" s="88">
        <v>600</v>
      </c>
      <c r="E233" s="90">
        <f>'вед прил 7'!H751</f>
        <v>402.5</v>
      </c>
      <c r="F233" s="90">
        <f>'вед прил 7'!I751</f>
        <v>418.6</v>
      </c>
      <c r="G233" s="90">
        <f>'вед прил 7'!J751</f>
        <v>435.4</v>
      </c>
    </row>
    <row r="234" spans="1:7" ht="42.75" customHeight="1" x14ac:dyDescent="0.25">
      <c r="A234" s="86"/>
      <c r="B234" s="83" t="s">
        <v>750</v>
      </c>
      <c r="C234" s="84" t="s">
        <v>749</v>
      </c>
      <c r="D234" s="85"/>
      <c r="E234" s="90">
        <f>E235</f>
        <v>4712</v>
      </c>
      <c r="F234" s="90">
        <f t="shared" ref="F234:G235" si="112">F235</f>
        <v>0</v>
      </c>
      <c r="G234" s="90">
        <f t="shared" si="112"/>
        <v>0</v>
      </c>
    </row>
    <row r="235" spans="1:7" ht="42.75" customHeight="1" x14ac:dyDescent="0.25">
      <c r="A235" s="86"/>
      <c r="B235" s="83" t="s">
        <v>751</v>
      </c>
      <c r="C235" s="84" t="s">
        <v>748</v>
      </c>
      <c r="D235" s="85"/>
      <c r="E235" s="90">
        <f>E236</f>
        <v>4712</v>
      </c>
      <c r="F235" s="90">
        <f t="shared" si="112"/>
        <v>0</v>
      </c>
      <c r="G235" s="90">
        <f t="shared" si="112"/>
        <v>0</v>
      </c>
    </row>
    <row r="236" spans="1:7" ht="42.75" customHeight="1" x14ac:dyDescent="0.25">
      <c r="A236" s="86"/>
      <c r="B236" s="83" t="s">
        <v>131</v>
      </c>
      <c r="C236" s="84" t="s">
        <v>748</v>
      </c>
      <c r="D236" s="85">
        <v>600</v>
      </c>
      <c r="E236" s="90">
        <f>'вед прил 7'!H754</f>
        <v>4712</v>
      </c>
      <c r="F236" s="90">
        <f>'вед прил 7'!I754</f>
        <v>0</v>
      </c>
      <c r="G236" s="90">
        <f>'вед прил 7'!J754</f>
        <v>0</v>
      </c>
    </row>
    <row r="237" spans="1:7" ht="33.75" customHeight="1" x14ac:dyDescent="0.25">
      <c r="A237" s="86"/>
      <c r="B237" s="83" t="s">
        <v>659</v>
      </c>
      <c r="C237" s="87" t="s">
        <v>660</v>
      </c>
      <c r="D237" s="88"/>
      <c r="E237" s="90">
        <f>E238</f>
        <v>2733.3</v>
      </c>
      <c r="F237" s="90">
        <f t="shared" ref="F237:G238" si="113">F238</f>
        <v>2633.3</v>
      </c>
      <c r="G237" s="90">
        <f t="shared" si="113"/>
        <v>2633.3</v>
      </c>
    </row>
    <row r="238" spans="1:7" s="3" customFormat="1" ht="21.75" customHeight="1" x14ac:dyDescent="0.25">
      <c r="A238" s="86"/>
      <c r="B238" s="83" t="s">
        <v>661</v>
      </c>
      <c r="C238" s="87" t="s">
        <v>662</v>
      </c>
      <c r="D238" s="88"/>
      <c r="E238" s="121">
        <f>E239</f>
        <v>2733.3</v>
      </c>
      <c r="F238" s="121">
        <f t="shared" si="113"/>
        <v>2633.3</v>
      </c>
      <c r="G238" s="121">
        <f t="shared" si="113"/>
        <v>2633.3</v>
      </c>
    </row>
    <row r="239" spans="1:7" s="3" customFormat="1" ht="31.5" x14ac:dyDescent="0.25">
      <c r="A239" s="86"/>
      <c r="B239" s="83" t="s">
        <v>67</v>
      </c>
      <c r="C239" s="87" t="s">
        <v>663</v>
      </c>
      <c r="D239" s="88"/>
      <c r="E239" s="121">
        <f>E240+E241+E242</f>
        <v>2733.3</v>
      </c>
      <c r="F239" s="121">
        <f t="shared" ref="F239:G239" si="114">F240+F241+F242</f>
        <v>2633.3</v>
      </c>
      <c r="G239" s="121">
        <f t="shared" si="114"/>
        <v>2633.3</v>
      </c>
    </row>
    <row r="240" spans="1:7" s="3" customFormat="1" ht="81" customHeight="1" x14ac:dyDescent="0.25">
      <c r="A240" s="86"/>
      <c r="B240" s="83" t="s">
        <v>69</v>
      </c>
      <c r="C240" s="87" t="s">
        <v>663</v>
      </c>
      <c r="D240" s="88">
        <v>100</v>
      </c>
      <c r="E240" s="90">
        <f>'вед прил 7'!H811</f>
        <v>2553.3000000000002</v>
      </c>
      <c r="F240" s="90">
        <f>'вед прил 7'!I811</f>
        <v>2553.3000000000002</v>
      </c>
      <c r="G240" s="90">
        <f>'вед прил 7'!J811</f>
        <v>2553.3000000000002</v>
      </c>
    </row>
    <row r="241" spans="1:7" s="3" customFormat="1" ht="33.75" customHeight="1" x14ac:dyDescent="0.25">
      <c r="A241" s="86"/>
      <c r="B241" s="83" t="s">
        <v>25</v>
      </c>
      <c r="C241" s="87" t="s">
        <v>663</v>
      </c>
      <c r="D241" s="88">
        <v>200</v>
      </c>
      <c r="E241" s="90">
        <f>'вед прил 7'!H812</f>
        <v>160</v>
      </c>
      <c r="F241" s="90">
        <f>'вед прил 7'!I812</f>
        <v>60</v>
      </c>
      <c r="G241" s="90">
        <f>'вед прил 7'!J812</f>
        <v>60</v>
      </c>
    </row>
    <row r="242" spans="1:7" s="3" customFormat="1" ht="18" customHeight="1" x14ac:dyDescent="0.25">
      <c r="A242" s="86"/>
      <c r="B242" s="83" t="s">
        <v>73</v>
      </c>
      <c r="C242" s="87" t="s">
        <v>663</v>
      </c>
      <c r="D242" s="88">
        <v>800</v>
      </c>
      <c r="E242" s="90">
        <f>'вед прил 7'!H813</f>
        <v>20</v>
      </c>
      <c r="F242" s="90">
        <f>'вед прил 7'!I813</f>
        <v>20</v>
      </c>
      <c r="G242" s="90">
        <f>'вед прил 7'!J813</f>
        <v>20</v>
      </c>
    </row>
    <row r="243" spans="1:7" ht="36" customHeight="1" x14ac:dyDescent="0.25">
      <c r="A243" s="86">
        <v>6</v>
      </c>
      <c r="B243" s="83" t="s">
        <v>405</v>
      </c>
      <c r="C243" s="87" t="s">
        <v>406</v>
      </c>
      <c r="D243" s="88"/>
      <c r="E243" s="121">
        <f>E244+E252+E281+E305</f>
        <v>149674</v>
      </c>
      <c r="F243" s="121">
        <f t="shared" ref="F243:G243" si="115">F244+F252+F281+F305</f>
        <v>118396.4</v>
      </c>
      <c r="G243" s="121">
        <f t="shared" si="115"/>
        <v>118915.40000000001</v>
      </c>
    </row>
    <row r="244" spans="1:7" s="3" customFormat="1" ht="30.75" customHeight="1" x14ac:dyDescent="0.25">
      <c r="A244" s="86"/>
      <c r="B244" s="83" t="s">
        <v>591</v>
      </c>
      <c r="C244" s="87" t="s">
        <v>592</v>
      </c>
      <c r="D244" s="88"/>
      <c r="E244" s="121">
        <f>E245</f>
        <v>3282.5</v>
      </c>
      <c r="F244" s="121">
        <f t="shared" ref="F244:G244" si="116">F245</f>
        <v>3282.5</v>
      </c>
      <c r="G244" s="121">
        <f t="shared" si="116"/>
        <v>3282.5</v>
      </c>
    </row>
    <row r="245" spans="1:7" ht="40.5" customHeight="1" x14ac:dyDescent="0.25">
      <c r="A245" s="86"/>
      <c r="B245" s="122" t="s">
        <v>593</v>
      </c>
      <c r="C245" s="87" t="s">
        <v>594</v>
      </c>
      <c r="D245" s="88"/>
      <c r="E245" s="121">
        <f>E250+E246</f>
        <v>3282.5</v>
      </c>
      <c r="F245" s="121">
        <f t="shared" ref="F245:G245" si="117">F250+F246</f>
        <v>3282.5</v>
      </c>
      <c r="G245" s="121">
        <f t="shared" si="117"/>
        <v>3282.5</v>
      </c>
    </row>
    <row r="246" spans="1:7" ht="35.25" customHeight="1" x14ac:dyDescent="0.25">
      <c r="A246" s="86"/>
      <c r="B246" s="83" t="s">
        <v>689</v>
      </c>
      <c r="C246" s="87" t="s">
        <v>690</v>
      </c>
      <c r="D246" s="88"/>
      <c r="E246" s="121">
        <f>E247+E248+E249</f>
        <v>2970</v>
      </c>
      <c r="F246" s="121">
        <f t="shared" ref="F246:G246" si="118">F247+F248+F249</f>
        <v>2970</v>
      </c>
      <c r="G246" s="121">
        <f t="shared" si="118"/>
        <v>2970</v>
      </c>
    </row>
    <row r="247" spans="1:7" ht="82.5" customHeight="1" x14ac:dyDescent="0.25">
      <c r="A247" s="86"/>
      <c r="B247" s="83" t="s">
        <v>69</v>
      </c>
      <c r="C247" s="87" t="s">
        <v>690</v>
      </c>
      <c r="D247" s="88">
        <v>100</v>
      </c>
      <c r="E247" s="90">
        <f>'вед прил 7'!H886</f>
        <v>2000</v>
      </c>
      <c r="F247" s="90">
        <f>'вед прил 7'!I886</f>
        <v>2000</v>
      </c>
      <c r="G247" s="90">
        <f>'вед прил 7'!J886</f>
        <v>2000</v>
      </c>
    </row>
    <row r="248" spans="1:7" ht="32.25" customHeight="1" x14ac:dyDescent="0.25">
      <c r="A248" s="86"/>
      <c r="B248" s="83" t="s">
        <v>25</v>
      </c>
      <c r="C248" s="87" t="s">
        <v>690</v>
      </c>
      <c r="D248" s="88">
        <v>200</v>
      </c>
      <c r="E248" s="90">
        <f>'вед прил 7'!H887</f>
        <v>570</v>
      </c>
      <c r="F248" s="90">
        <f>'вед прил 7'!I887</f>
        <v>570</v>
      </c>
      <c r="G248" s="90">
        <f>'вед прил 7'!J887</f>
        <v>570</v>
      </c>
    </row>
    <row r="249" spans="1:7" ht="22.5" customHeight="1" x14ac:dyDescent="0.25">
      <c r="A249" s="86"/>
      <c r="B249" s="83" t="s">
        <v>26</v>
      </c>
      <c r="C249" s="87" t="s">
        <v>690</v>
      </c>
      <c r="D249" s="88">
        <v>300</v>
      </c>
      <c r="E249" s="90">
        <f>'вед прил 7'!H888</f>
        <v>400</v>
      </c>
      <c r="F249" s="90">
        <f>'вед прил 7'!I888</f>
        <v>400</v>
      </c>
      <c r="G249" s="90">
        <f>'вед прил 7'!J888</f>
        <v>400</v>
      </c>
    </row>
    <row r="250" spans="1:7" ht="145.5" customHeight="1" x14ac:dyDescent="0.25">
      <c r="A250" s="86"/>
      <c r="B250" s="125" t="s">
        <v>595</v>
      </c>
      <c r="C250" s="87" t="s">
        <v>596</v>
      </c>
      <c r="D250" s="88"/>
      <c r="E250" s="121">
        <f>E251</f>
        <v>312.5</v>
      </c>
      <c r="F250" s="121">
        <f t="shared" ref="F250:G250" si="119">F251</f>
        <v>312.5</v>
      </c>
      <c r="G250" s="121">
        <f t="shared" si="119"/>
        <v>312.5</v>
      </c>
    </row>
    <row r="251" spans="1:7" ht="39.75" customHeight="1" x14ac:dyDescent="0.25">
      <c r="A251" s="86"/>
      <c r="B251" s="83" t="s">
        <v>131</v>
      </c>
      <c r="C251" s="87" t="s">
        <v>596</v>
      </c>
      <c r="D251" s="88">
        <v>600</v>
      </c>
      <c r="E251" s="121">
        <f>'вед прил 7'!H669+'вед прил 7'!H834</f>
        <v>312.5</v>
      </c>
      <c r="F251" s="121">
        <f>'вед прил 7'!I669+'вед прил 7'!I834</f>
        <v>312.5</v>
      </c>
      <c r="G251" s="121">
        <f>'вед прил 7'!J669+'вед прил 7'!J834</f>
        <v>312.5</v>
      </c>
    </row>
    <row r="252" spans="1:7" ht="34.5" customHeight="1" x14ac:dyDescent="0.25">
      <c r="A252" s="86"/>
      <c r="B252" s="83" t="s">
        <v>407</v>
      </c>
      <c r="C252" s="87" t="s">
        <v>408</v>
      </c>
      <c r="D252" s="88"/>
      <c r="E252" s="121">
        <f>E253+E264+E269+E278</f>
        <v>141229</v>
      </c>
      <c r="F252" s="121">
        <f t="shared" ref="F252:G252" si="120">F253+F264+F269+F278</f>
        <v>112451.4</v>
      </c>
      <c r="G252" s="121">
        <f t="shared" si="120"/>
        <v>112970.40000000001</v>
      </c>
    </row>
    <row r="253" spans="1:7" s="3" customFormat="1" ht="48" customHeight="1" x14ac:dyDescent="0.25">
      <c r="A253" s="86"/>
      <c r="B253" s="122" t="s">
        <v>672</v>
      </c>
      <c r="C253" s="87" t="s">
        <v>673</v>
      </c>
      <c r="D253" s="88"/>
      <c r="E253" s="121">
        <f>E254+E258+E262+E256+E260</f>
        <v>114972.70000000001</v>
      </c>
      <c r="F253" s="121">
        <f t="shared" ref="F253:G253" si="121">F254+F258+F262+F256+F260</f>
        <v>94870.3</v>
      </c>
      <c r="G253" s="121">
        <f t="shared" si="121"/>
        <v>95245.6</v>
      </c>
    </row>
    <row r="254" spans="1:7" ht="36" customHeight="1" x14ac:dyDescent="0.25">
      <c r="A254" s="86"/>
      <c r="B254" s="83" t="s">
        <v>189</v>
      </c>
      <c r="C254" s="87" t="s">
        <v>674</v>
      </c>
      <c r="D254" s="88"/>
      <c r="E254" s="121">
        <f>E255</f>
        <v>86423.8</v>
      </c>
      <c r="F254" s="121">
        <f t="shared" ref="F254:G254" si="122">F255</f>
        <v>86772</v>
      </c>
      <c r="G254" s="121">
        <f t="shared" si="122"/>
        <v>87147.3</v>
      </c>
    </row>
    <row r="255" spans="1:7" ht="41.25" customHeight="1" x14ac:dyDescent="0.25">
      <c r="A255" s="86"/>
      <c r="B255" s="83" t="s">
        <v>131</v>
      </c>
      <c r="C255" s="87" t="s">
        <v>674</v>
      </c>
      <c r="D255" s="88">
        <v>600</v>
      </c>
      <c r="E255" s="90">
        <f>'вед прил 7'!H838</f>
        <v>86423.8</v>
      </c>
      <c r="F255" s="90">
        <f>'вед прил 7'!I838</f>
        <v>86772</v>
      </c>
      <c r="G255" s="90">
        <f>'вед прил 7'!J838</f>
        <v>87147.3</v>
      </c>
    </row>
    <row r="256" spans="1:7" ht="41.25" hidden="1" customHeight="1" outlineLevel="1" x14ac:dyDescent="0.25">
      <c r="A256" s="86"/>
      <c r="B256" s="83" t="s">
        <v>503</v>
      </c>
      <c r="C256" s="87" t="s">
        <v>753</v>
      </c>
      <c r="D256" s="88"/>
      <c r="E256" s="90">
        <f>E257</f>
        <v>0</v>
      </c>
      <c r="F256" s="90">
        <f t="shared" ref="F256:G256" si="123">F257</f>
        <v>0</v>
      </c>
      <c r="G256" s="90">
        <f t="shared" si="123"/>
        <v>0</v>
      </c>
    </row>
    <row r="257" spans="1:7" ht="41.25" hidden="1" customHeight="1" outlineLevel="1" x14ac:dyDescent="0.25">
      <c r="A257" s="86"/>
      <c r="B257" s="83" t="s">
        <v>131</v>
      </c>
      <c r="C257" s="87" t="s">
        <v>753</v>
      </c>
      <c r="D257" s="88">
        <v>600</v>
      </c>
      <c r="E257" s="90">
        <f>'вед прил 7'!H840</f>
        <v>0</v>
      </c>
      <c r="F257" s="90">
        <f>'вед прил 7'!I840</f>
        <v>0</v>
      </c>
      <c r="G257" s="90">
        <f>'вед прил 7'!J840</f>
        <v>0</v>
      </c>
    </row>
    <row r="258" spans="1:7" ht="32.25" customHeight="1" collapsed="1" x14ac:dyDescent="0.25">
      <c r="A258" s="86"/>
      <c r="B258" s="83" t="s">
        <v>505</v>
      </c>
      <c r="C258" s="87" t="s">
        <v>675</v>
      </c>
      <c r="D258" s="88"/>
      <c r="E258" s="121">
        <f>E259</f>
        <v>5000</v>
      </c>
      <c r="F258" s="121">
        <f t="shared" ref="F258:G258" si="124">F259</f>
        <v>7000</v>
      </c>
      <c r="G258" s="121">
        <f t="shared" si="124"/>
        <v>7000</v>
      </c>
    </row>
    <row r="259" spans="1:7" ht="38.25" customHeight="1" x14ac:dyDescent="0.25">
      <c r="A259" s="86"/>
      <c r="B259" s="83" t="s">
        <v>131</v>
      </c>
      <c r="C259" s="87" t="s">
        <v>675</v>
      </c>
      <c r="D259" s="88">
        <v>600</v>
      </c>
      <c r="E259" s="90">
        <f>'вед прил 7'!H842</f>
        <v>5000</v>
      </c>
      <c r="F259" s="90">
        <f>'вед прил 7'!I842</f>
        <v>7000</v>
      </c>
      <c r="G259" s="90">
        <f>'вед прил 7'!J842</f>
        <v>7000</v>
      </c>
    </row>
    <row r="260" spans="1:7" ht="65.25" customHeight="1" x14ac:dyDescent="0.25">
      <c r="A260" s="86"/>
      <c r="B260" s="83" t="s">
        <v>831</v>
      </c>
      <c r="C260" s="84" t="s">
        <v>802</v>
      </c>
      <c r="D260" s="85"/>
      <c r="E260" s="90">
        <f>E261</f>
        <v>22450.6</v>
      </c>
      <c r="F260" s="90">
        <f t="shared" ref="F260:G260" si="125">F261</f>
        <v>0</v>
      </c>
      <c r="G260" s="90">
        <f t="shared" si="125"/>
        <v>0</v>
      </c>
    </row>
    <row r="261" spans="1:7" ht="38.25" customHeight="1" x14ac:dyDescent="0.25">
      <c r="A261" s="86"/>
      <c r="B261" s="83" t="s">
        <v>131</v>
      </c>
      <c r="C261" s="84" t="s">
        <v>802</v>
      </c>
      <c r="D261" s="85">
        <v>600</v>
      </c>
      <c r="E261" s="90">
        <f>'вед прил 7'!H844</f>
        <v>22450.6</v>
      </c>
      <c r="F261" s="90">
        <f>'вед прил 7'!I844</f>
        <v>0</v>
      </c>
      <c r="G261" s="90">
        <f>'вед прил 7'!J844</f>
        <v>0</v>
      </c>
    </row>
    <row r="262" spans="1:7" ht="47.25" customHeight="1" x14ac:dyDescent="0.25">
      <c r="A262" s="86"/>
      <c r="B262" s="83" t="s">
        <v>676</v>
      </c>
      <c r="C262" s="87" t="s">
        <v>677</v>
      </c>
      <c r="D262" s="88"/>
      <c r="E262" s="90">
        <f>E263</f>
        <v>1098.3</v>
      </c>
      <c r="F262" s="90">
        <f t="shared" ref="F262:G262" si="126">F263</f>
        <v>1098.3</v>
      </c>
      <c r="G262" s="90">
        <f t="shared" si="126"/>
        <v>1098.3</v>
      </c>
    </row>
    <row r="263" spans="1:7" ht="48" customHeight="1" x14ac:dyDescent="0.25">
      <c r="A263" s="86"/>
      <c r="B263" s="83" t="s">
        <v>131</v>
      </c>
      <c r="C263" s="87" t="s">
        <v>677</v>
      </c>
      <c r="D263" s="88">
        <v>600</v>
      </c>
      <c r="E263" s="90">
        <f>'вед прил 7'!H846</f>
        <v>1098.3</v>
      </c>
      <c r="F263" s="90">
        <f>'вед прил 7'!I846</f>
        <v>1098.3</v>
      </c>
      <c r="G263" s="90">
        <f>'вед прил 7'!J846</f>
        <v>1098.3</v>
      </c>
    </row>
    <row r="264" spans="1:7" s="3" customFormat="1" ht="15.75" customHeight="1" x14ac:dyDescent="0.25">
      <c r="A264" s="86"/>
      <c r="B264" s="83" t="s">
        <v>678</v>
      </c>
      <c r="C264" s="129" t="s">
        <v>679</v>
      </c>
      <c r="D264" s="88"/>
      <c r="E264" s="121">
        <f>E265+E267</f>
        <v>22943</v>
      </c>
      <c r="F264" s="121">
        <f t="shared" ref="F264:G264" si="127">F265+F267</f>
        <v>17281.099999999999</v>
      </c>
      <c r="G264" s="121">
        <f t="shared" si="127"/>
        <v>17424.8</v>
      </c>
    </row>
    <row r="265" spans="1:7" ht="33" customHeight="1" x14ac:dyDescent="0.25">
      <c r="A265" s="86"/>
      <c r="B265" s="83" t="s">
        <v>189</v>
      </c>
      <c r="C265" s="87" t="s">
        <v>680</v>
      </c>
      <c r="D265" s="88"/>
      <c r="E265" s="121">
        <f>E266</f>
        <v>18943</v>
      </c>
      <c r="F265" s="121">
        <f t="shared" ref="F265:G265" si="128">F266</f>
        <v>16281.1</v>
      </c>
      <c r="G265" s="121">
        <f t="shared" si="128"/>
        <v>16424.8</v>
      </c>
    </row>
    <row r="266" spans="1:7" ht="48" customHeight="1" x14ac:dyDescent="0.25">
      <c r="A266" s="86"/>
      <c r="B266" s="83" t="s">
        <v>131</v>
      </c>
      <c r="C266" s="87" t="s">
        <v>680</v>
      </c>
      <c r="D266" s="88">
        <v>600</v>
      </c>
      <c r="E266" s="90">
        <f>'вед прил 7'!H849</f>
        <v>18943</v>
      </c>
      <c r="F266" s="90">
        <f>'вед прил 7'!I849</f>
        <v>16281.1</v>
      </c>
      <c r="G266" s="90">
        <f>'вед прил 7'!J849</f>
        <v>16424.8</v>
      </c>
    </row>
    <row r="267" spans="1:7" ht="31.5" x14ac:dyDescent="0.25">
      <c r="A267" s="86"/>
      <c r="B267" s="83" t="s">
        <v>505</v>
      </c>
      <c r="C267" s="84" t="s">
        <v>681</v>
      </c>
      <c r="D267" s="85"/>
      <c r="E267" s="90">
        <f>E268</f>
        <v>4000</v>
      </c>
      <c r="F267" s="90">
        <f t="shared" ref="F267:G267" si="129">F268</f>
        <v>1000</v>
      </c>
      <c r="G267" s="90">
        <f t="shared" si="129"/>
        <v>1000</v>
      </c>
    </row>
    <row r="268" spans="1:7" ht="39.75" customHeight="1" x14ac:dyDescent="0.25">
      <c r="A268" s="86"/>
      <c r="B268" s="83" t="s">
        <v>131</v>
      </c>
      <c r="C268" s="84" t="s">
        <v>681</v>
      </c>
      <c r="D268" s="85">
        <v>600</v>
      </c>
      <c r="E268" s="90">
        <f>'вед прил 7'!H851</f>
        <v>4000</v>
      </c>
      <c r="F268" s="90">
        <f>'вед прил 7'!I851</f>
        <v>1000</v>
      </c>
      <c r="G268" s="90">
        <f>'вед прил 7'!J851</f>
        <v>1000</v>
      </c>
    </row>
    <row r="269" spans="1:7" s="3" customFormat="1" ht="31.5" customHeight="1" x14ac:dyDescent="0.25">
      <c r="A269" s="86"/>
      <c r="B269" s="83" t="s">
        <v>409</v>
      </c>
      <c r="C269" s="129" t="s">
        <v>410</v>
      </c>
      <c r="D269" s="88"/>
      <c r="E269" s="121">
        <f>E274+E276+E270+E272</f>
        <v>300</v>
      </c>
      <c r="F269" s="121">
        <f t="shared" ref="F269:G269" si="130">F274+F276+F270+F272</f>
        <v>300</v>
      </c>
      <c r="G269" s="121">
        <f t="shared" si="130"/>
        <v>300</v>
      </c>
    </row>
    <row r="270" spans="1:7" ht="31.5" hidden="1" customHeight="1" outlineLevel="1" x14ac:dyDescent="0.25">
      <c r="A270" s="86"/>
      <c r="B270" s="83" t="s">
        <v>189</v>
      </c>
      <c r="C270" s="87" t="s">
        <v>682</v>
      </c>
      <c r="D270" s="88"/>
      <c r="E270" s="121">
        <f>E271</f>
        <v>0</v>
      </c>
      <c r="F270" s="121">
        <f t="shared" ref="F270:G270" si="131">F271</f>
        <v>0</v>
      </c>
      <c r="G270" s="121">
        <f t="shared" si="131"/>
        <v>0</v>
      </c>
    </row>
    <row r="271" spans="1:7" ht="46.5" hidden="1" customHeight="1" outlineLevel="1" x14ac:dyDescent="0.25">
      <c r="A271" s="86"/>
      <c r="B271" s="83" t="s">
        <v>131</v>
      </c>
      <c r="C271" s="87" t="s">
        <v>682</v>
      </c>
      <c r="D271" s="88">
        <v>600</v>
      </c>
      <c r="E271" s="90">
        <f>'вед прил 7'!H854</f>
        <v>0</v>
      </c>
      <c r="F271" s="90">
        <f>'вед прил 7'!I854</f>
        <v>0</v>
      </c>
      <c r="G271" s="90">
        <f>'вед прил 7'!J854</f>
        <v>0</v>
      </c>
    </row>
    <row r="272" spans="1:7" ht="59.25" hidden="1" customHeight="1" outlineLevel="1" x14ac:dyDescent="0.25">
      <c r="A272" s="86"/>
      <c r="B272" s="83" t="s">
        <v>351</v>
      </c>
      <c r="C272" s="87" t="s">
        <v>412</v>
      </c>
      <c r="D272" s="88"/>
      <c r="E272" s="90">
        <f>E273</f>
        <v>0</v>
      </c>
      <c r="F272" s="90">
        <f t="shared" ref="F272:G272" si="132">F273</f>
        <v>0</v>
      </c>
      <c r="G272" s="90">
        <f t="shared" si="132"/>
        <v>0</v>
      </c>
    </row>
    <row r="273" spans="1:7" ht="46.5" hidden="1" customHeight="1" outlineLevel="1" x14ac:dyDescent="0.25">
      <c r="A273" s="86"/>
      <c r="B273" s="83" t="s">
        <v>41</v>
      </c>
      <c r="C273" s="87" t="s">
        <v>412</v>
      </c>
      <c r="D273" s="88">
        <v>400</v>
      </c>
      <c r="E273" s="90">
        <f>'вед прил 7'!H407</f>
        <v>0</v>
      </c>
      <c r="F273" s="90">
        <f>'вед прил 7'!I407</f>
        <v>0</v>
      </c>
      <c r="G273" s="90">
        <f>'вед прил 7'!J407</f>
        <v>0</v>
      </c>
    </row>
    <row r="274" spans="1:7" ht="48.75" customHeight="1" collapsed="1" x14ac:dyDescent="0.25">
      <c r="A274" s="86"/>
      <c r="B274" s="83" t="s">
        <v>683</v>
      </c>
      <c r="C274" s="87" t="s">
        <v>684</v>
      </c>
      <c r="D274" s="88"/>
      <c r="E274" s="121">
        <f>E275</f>
        <v>300</v>
      </c>
      <c r="F274" s="121">
        <f t="shared" ref="F274:G274" si="133">F275</f>
        <v>300</v>
      </c>
      <c r="G274" s="121">
        <f t="shared" si="133"/>
        <v>300</v>
      </c>
    </row>
    <row r="275" spans="1:7" ht="42.75" customHeight="1" x14ac:dyDescent="0.25">
      <c r="A275" s="86"/>
      <c r="B275" s="83" t="s">
        <v>131</v>
      </c>
      <c r="C275" s="87" t="s">
        <v>684</v>
      </c>
      <c r="D275" s="88">
        <v>600</v>
      </c>
      <c r="E275" s="90">
        <f>'вед прил 7'!H856</f>
        <v>300</v>
      </c>
      <c r="F275" s="90">
        <f>'вед прил 7'!I856</f>
        <v>300</v>
      </c>
      <c r="G275" s="90">
        <f>'вед прил 7'!J856</f>
        <v>300</v>
      </c>
    </row>
    <row r="276" spans="1:7" ht="42.75" hidden="1" customHeight="1" outlineLevel="1" x14ac:dyDescent="0.25">
      <c r="A276" s="86"/>
      <c r="B276" s="83" t="s">
        <v>508</v>
      </c>
      <c r="C276" s="87" t="s">
        <v>685</v>
      </c>
      <c r="D276" s="88"/>
      <c r="E276" s="90">
        <f>E277</f>
        <v>0</v>
      </c>
      <c r="F276" s="90">
        <f t="shared" ref="F276:G276" si="134">F277</f>
        <v>0</v>
      </c>
      <c r="G276" s="90">
        <f t="shared" si="134"/>
        <v>0</v>
      </c>
    </row>
    <row r="277" spans="1:7" ht="42.75" hidden="1" customHeight="1" outlineLevel="1" x14ac:dyDescent="0.25">
      <c r="A277" s="86"/>
      <c r="B277" s="83" t="s">
        <v>131</v>
      </c>
      <c r="C277" s="87" t="s">
        <v>685</v>
      </c>
      <c r="D277" s="88">
        <v>600</v>
      </c>
      <c r="E277" s="90">
        <f>'вед прил 7'!H858</f>
        <v>0</v>
      </c>
      <c r="F277" s="90">
        <f>'вед прил 7'!I858</f>
        <v>0</v>
      </c>
      <c r="G277" s="90">
        <f>'вед прил 7'!J858</f>
        <v>0</v>
      </c>
    </row>
    <row r="278" spans="1:7" ht="42.75" customHeight="1" collapsed="1" x14ac:dyDescent="0.25">
      <c r="A278" s="86"/>
      <c r="B278" s="83" t="s">
        <v>755</v>
      </c>
      <c r="C278" s="84" t="s">
        <v>756</v>
      </c>
      <c r="D278" s="88"/>
      <c r="E278" s="90">
        <f>E279</f>
        <v>3013.3</v>
      </c>
      <c r="F278" s="90">
        <f t="shared" ref="F278:G279" si="135">F279</f>
        <v>0</v>
      </c>
      <c r="G278" s="90">
        <f t="shared" si="135"/>
        <v>0</v>
      </c>
    </row>
    <row r="279" spans="1:7" ht="42.75" customHeight="1" x14ac:dyDescent="0.25">
      <c r="A279" s="86"/>
      <c r="B279" s="83" t="s">
        <v>757</v>
      </c>
      <c r="C279" s="84" t="s">
        <v>754</v>
      </c>
      <c r="D279" s="85"/>
      <c r="E279" s="90">
        <f>E280</f>
        <v>3013.3</v>
      </c>
      <c r="F279" s="90">
        <f t="shared" si="135"/>
        <v>0</v>
      </c>
      <c r="G279" s="90">
        <f t="shared" si="135"/>
        <v>0</v>
      </c>
    </row>
    <row r="280" spans="1:7" ht="42.75" customHeight="1" x14ac:dyDescent="0.25">
      <c r="A280" s="86"/>
      <c r="B280" s="83" t="s">
        <v>131</v>
      </c>
      <c r="C280" s="84" t="s">
        <v>754</v>
      </c>
      <c r="D280" s="85">
        <v>600</v>
      </c>
      <c r="E280" s="90">
        <f>'вед прил 7'!H861</f>
        <v>3013.3</v>
      </c>
      <c r="F280" s="90">
        <f>'вед прил 7'!I861</f>
        <v>0</v>
      </c>
      <c r="G280" s="90">
        <f>'вед прил 7'!J861</f>
        <v>0</v>
      </c>
    </row>
    <row r="281" spans="1:7" ht="33" customHeight="1" x14ac:dyDescent="0.25">
      <c r="A281" s="86"/>
      <c r="B281" s="83" t="s">
        <v>413</v>
      </c>
      <c r="C281" s="87" t="s">
        <v>414</v>
      </c>
      <c r="D281" s="88"/>
      <c r="E281" s="121">
        <f>E282+E293+E290+E301+E298</f>
        <v>2500</v>
      </c>
      <c r="F281" s="121">
        <f t="shared" ref="F281:G281" si="136">F282+F293+F290+F301+F298</f>
        <v>0</v>
      </c>
      <c r="G281" s="121">
        <f t="shared" si="136"/>
        <v>0</v>
      </c>
    </row>
    <row r="282" spans="1:7" ht="18" hidden="1" customHeight="1" outlineLevel="1" x14ac:dyDescent="0.25">
      <c r="A282" s="86"/>
      <c r="B282" s="83" t="s">
        <v>572</v>
      </c>
      <c r="C282" s="87" t="s">
        <v>573</v>
      </c>
      <c r="D282" s="88"/>
      <c r="E282" s="121">
        <f>E285+E288+E283</f>
        <v>0</v>
      </c>
      <c r="F282" s="121">
        <f t="shared" ref="F282:G282" si="137">F285+F288+F283</f>
        <v>0</v>
      </c>
      <c r="G282" s="121">
        <f t="shared" si="137"/>
        <v>0</v>
      </c>
    </row>
    <row r="283" spans="1:7" ht="36.75" hidden="1" customHeight="1" outlineLevel="1" x14ac:dyDescent="0.25">
      <c r="A283" s="86"/>
      <c r="B283" s="83" t="s">
        <v>505</v>
      </c>
      <c r="C283" s="84" t="s">
        <v>772</v>
      </c>
      <c r="D283" s="88"/>
      <c r="E283" s="121">
        <f>E284</f>
        <v>0</v>
      </c>
      <c r="F283" s="121">
        <f t="shared" ref="F283:G283" si="138">F284</f>
        <v>0</v>
      </c>
      <c r="G283" s="121">
        <f t="shared" si="138"/>
        <v>0</v>
      </c>
    </row>
    <row r="284" spans="1:7" ht="51.75" hidden="1" customHeight="1" outlineLevel="1" x14ac:dyDescent="0.25">
      <c r="A284" s="86"/>
      <c r="B284" s="83" t="s">
        <v>131</v>
      </c>
      <c r="C284" s="84" t="s">
        <v>772</v>
      </c>
      <c r="D284" s="88">
        <v>600</v>
      </c>
      <c r="E284" s="121">
        <f>'вед прил 7'!H625</f>
        <v>0</v>
      </c>
      <c r="F284" s="121">
        <f>'вед прил 7'!I625</f>
        <v>0</v>
      </c>
      <c r="G284" s="121">
        <f>'вед прил 7'!J625</f>
        <v>0</v>
      </c>
    </row>
    <row r="285" spans="1:7" ht="51" hidden="1" customHeight="1" outlineLevel="1" x14ac:dyDescent="0.25">
      <c r="A285" s="86"/>
      <c r="B285" s="83" t="s">
        <v>351</v>
      </c>
      <c r="C285" s="84" t="s">
        <v>574</v>
      </c>
      <c r="D285" s="85"/>
      <c r="E285" s="90">
        <f>E286+E287</f>
        <v>0</v>
      </c>
      <c r="F285" s="90">
        <f t="shared" ref="F285:G285" si="139">F286+F287</f>
        <v>0</v>
      </c>
      <c r="G285" s="90">
        <f t="shared" si="139"/>
        <v>0</v>
      </c>
    </row>
    <row r="286" spans="1:7" ht="51" hidden="1" customHeight="1" outlineLevel="1" x14ac:dyDescent="0.25">
      <c r="A286" s="86"/>
      <c r="B286" s="83" t="s">
        <v>41</v>
      </c>
      <c r="C286" s="84" t="s">
        <v>574</v>
      </c>
      <c r="D286" s="85">
        <v>400</v>
      </c>
      <c r="E286" s="90">
        <f>'вед прил 7'!H627</f>
        <v>0</v>
      </c>
      <c r="F286" s="90">
        <f>'вед прил 7'!I627</f>
        <v>0</v>
      </c>
      <c r="G286" s="90">
        <f>'вед прил 7'!J627</f>
        <v>0</v>
      </c>
    </row>
    <row r="287" spans="1:7" ht="38.25" hidden="1" customHeight="1" outlineLevel="1" x14ac:dyDescent="0.25">
      <c r="A287" s="86"/>
      <c r="B287" s="83" t="s">
        <v>131</v>
      </c>
      <c r="C287" s="84" t="s">
        <v>574</v>
      </c>
      <c r="D287" s="85">
        <v>600</v>
      </c>
      <c r="E287" s="90">
        <f>'вед прил 7'!H628+'вед прил 7'!H865</f>
        <v>0</v>
      </c>
      <c r="F287" s="90">
        <f>'вед прил 7'!I628+'вед прил 7'!I865</f>
        <v>0</v>
      </c>
      <c r="G287" s="90">
        <f>'вед прил 7'!J628+'вед прил 7'!J865</f>
        <v>0</v>
      </c>
    </row>
    <row r="288" spans="1:7" ht="31.5" hidden="1" outlineLevel="1" x14ac:dyDescent="0.25">
      <c r="A288" s="86"/>
      <c r="B288" s="83" t="s">
        <v>686</v>
      </c>
      <c r="C288" s="87" t="s">
        <v>687</v>
      </c>
      <c r="D288" s="88"/>
      <c r="E288" s="90">
        <f>E289</f>
        <v>0</v>
      </c>
      <c r="F288" s="90">
        <f t="shared" ref="F288:G288" si="140">F289</f>
        <v>0</v>
      </c>
      <c r="G288" s="90">
        <f t="shared" si="140"/>
        <v>0</v>
      </c>
    </row>
    <row r="289" spans="1:7" ht="31.5" hidden="1" customHeight="1" outlineLevel="1" x14ac:dyDescent="0.25">
      <c r="A289" s="86"/>
      <c r="B289" s="83" t="s">
        <v>41</v>
      </c>
      <c r="C289" s="87" t="s">
        <v>687</v>
      </c>
      <c r="D289" s="88">
        <v>400</v>
      </c>
      <c r="E289" s="90">
        <f>'вед прил 7'!H867</f>
        <v>0</v>
      </c>
      <c r="F289" s="90">
        <f>'вед прил 7'!I867</f>
        <v>0</v>
      </c>
      <c r="G289" s="90">
        <f>'вед прил 7'!J867</f>
        <v>0</v>
      </c>
    </row>
    <row r="290" spans="1:7" ht="18.75" hidden="1" customHeight="1" outlineLevel="1" x14ac:dyDescent="0.25">
      <c r="A290" s="86"/>
      <c r="B290" s="130" t="s">
        <v>415</v>
      </c>
      <c r="C290" s="84" t="s">
        <v>416</v>
      </c>
      <c r="D290" s="85"/>
      <c r="E290" s="90">
        <f>E291</f>
        <v>0</v>
      </c>
      <c r="F290" s="90">
        <f t="shared" ref="F290:G291" si="141">F291</f>
        <v>0</v>
      </c>
      <c r="G290" s="90">
        <f t="shared" si="141"/>
        <v>0</v>
      </c>
    </row>
    <row r="291" spans="1:7" ht="51.75" hidden="1" customHeight="1" outlineLevel="1" x14ac:dyDescent="0.25">
      <c r="A291" s="86"/>
      <c r="B291" s="83" t="s">
        <v>351</v>
      </c>
      <c r="C291" s="84" t="s">
        <v>417</v>
      </c>
      <c r="D291" s="85"/>
      <c r="E291" s="90">
        <f>E292</f>
        <v>0</v>
      </c>
      <c r="F291" s="90">
        <f t="shared" si="141"/>
        <v>0</v>
      </c>
      <c r="G291" s="90">
        <f t="shared" si="141"/>
        <v>0</v>
      </c>
    </row>
    <row r="292" spans="1:7" ht="39" hidden="1" customHeight="1" outlineLevel="1" x14ac:dyDescent="0.25">
      <c r="A292" s="86"/>
      <c r="B292" s="83" t="s">
        <v>41</v>
      </c>
      <c r="C292" s="84" t="s">
        <v>417</v>
      </c>
      <c r="D292" s="85">
        <v>400</v>
      </c>
      <c r="E292" s="90">
        <f>'вед прил 7'!H411</f>
        <v>0</v>
      </c>
      <c r="F292" s="90">
        <f>'вед прил 7'!I411</f>
        <v>0</v>
      </c>
      <c r="G292" s="90">
        <f>'вед прил 7'!J411</f>
        <v>0</v>
      </c>
    </row>
    <row r="293" spans="1:7" ht="19.5" customHeight="1" collapsed="1" x14ac:dyDescent="0.25">
      <c r="A293" s="86"/>
      <c r="B293" s="83" t="s">
        <v>418</v>
      </c>
      <c r="C293" s="129" t="s">
        <v>419</v>
      </c>
      <c r="D293" s="88"/>
      <c r="E293" s="90">
        <f>E294+E296</f>
        <v>2500</v>
      </c>
      <c r="F293" s="90">
        <f t="shared" ref="F293:G293" si="142">F294+F296</f>
        <v>0</v>
      </c>
      <c r="G293" s="90">
        <f t="shared" si="142"/>
        <v>0</v>
      </c>
    </row>
    <row r="294" spans="1:7" ht="56.25" customHeight="1" x14ac:dyDescent="0.25">
      <c r="A294" s="86"/>
      <c r="B294" s="83" t="s">
        <v>351</v>
      </c>
      <c r="C294" s="129" t="s">
        <v>420</v>
      </c>
      <c r="D294" s="88"/>
      <c r="E294" s="90">
        <f>E295</f>
        <v>2500</v>
      </c>
      <c r="F294" s="90">
        <f t="shared" ref="F294:G294" si="143">F295</f>
        <v>0</v>
      </c>
      <c r="G294" s="90">
        <f t="shared" si="143"/>
        <v>0</v>
      </c>
    </row>
    <row r="295" spans="1:7" ht="31.5" customHeight="1" x14ac:dyDescent="0.25">
      <c r="A295" s="86"/>
      <c r="B295" s="83" t="s">
        <v>41</v>
      </c>
      <c r="C295" s="84" t="s">
        <v>420</v>
      </c>
      <c r="D295" s="85">
        <v>400</v>
      </c>
      <c r="E295" s="90">
        <f>'вед прил 7'!H414</f>
        <v>2500</v>
      </c>
      <c r="F295" s="90">
        <f>'вед прил 7'!I414</f>
        <v>0</v>
      </c>
      <c r="G295" s="90">
        <f>'вед прил 7'!J414</f>
        <v>0</v>
      </c>
    </row>
    <row r="296" spans="1:7" ht="21.75" hidden="1" customHeight="1" outlineLevel="1" x14ac:dyDescent="0.25">
      <c r="A296" s="86"/>
      <c r="B296" s="83" t="s">
        <v>421</v>
      </c>
      <c r="C296" s="128" t="s">
        <v>422</v>
      </c>
      <c r="D296" s="128"/>
      <c r="E296" s="90">
        <f>E297</f>
        <v>0</v>
      </c>
      <c r="F296" s="90">
        <f t="shared" ref="F296:G296" si="144">F297</f>
        <v>0</v>
      </c>
      <c r="G296" s="90">
        <f t="shared" si="144"/>
        <v>0</v>
      </c>
    </row>
    <row r="297" spans="1:7" ht="31.5" hidden="1" customHeight="1" outlineLevel="1" x14ac:dyDescent="0.25">
      <c r="A297" s="86"/>
      <c r="B297" s="83" t="s">
        <v>41</v>
      </c>
      <c r="C297" s="128" t="s">
        <v>422</v>
      </c>
      <c r="D297" s="128">
        <v>400</v>
      </c>
      <c r="E297" s="90">
        <f>'вед прил 7'!H416</f>
        <v>0</v>
      </c>
      <c r="F297" s="90">
        <f>'вед прил 7'!I416</f>
        <v>0</v>
      </c>
      <c r="G297" s="90">
        <f>'вед прил 7'!J416</f>
        <v>0</v>
      </c>
    </row>
    <row r="298" spans="1:7" ht="48.75" hidden="1" customHeight="1" outlineLevel="1" x14ac:dyDescent="0.25">
      <c r="A298" s="86"/>
      <c r="B298" s="83" t="s">
        <v>423</v>
      </c>
      <c r="C298" s="129" t="s">
        <v>424</v>
      </c>
      <c r="D298" s="88"/>
      <c r="E298" s="90">
        <f>E299</f>
        <v>0</v>
      </c>
      <c r="F298" s="90">
        <f t="shared" ref="F298:G299" si="145">F299</f>
        <v>0</v>
      </c>
      <c r="G298" s="90">
        <f t="shared" si="145"/>
        <v>0</v>
      </c>
    </row>
    <row r="299" spans="1:7" ht="52.5" hidden="1" customHeight="1" outlineLevel="1" x14ac:dyDescent="0.25">
      <c r="A299" s="86"/>
      <c r="B299" s="83" t="s">
        <v>351</v>
      </c>
      <c r="C299" s="129" t="s">
        <v>425</v>
      </c>
      <c r="D299" s="88"/>
      <c r="E299" s="90">
        <f>E300</f>
        <v>0</v>
      </c>
      <c r="F299" s="90">
        <f t="shared" si="145"/>
        <v>0</v>
      </c>
      <c r="G299" s="90">
        <f t="shared" si="145"/>
        <v>0</v>
      </c>
    </row>
    <row r="300" spans="1:7" ht="35.25" hidden="1" customHeight="1" outlineLevel="1" x14ac:dyDescent="0.25">
      <c r="A300" s="86"/>
      <c r="B300" s="83" t="s">
        <v>41</v>
      </c>
      <c r="C300" s="84" t="s">
        <v>425</v>
      </c>
      <c r="D300" s="85">
        <v>400</v>
      </c>
      <c r="E300" s="90">
        <f>'вед прил 7'!H419</f>
        <v>0</v>
      </c>
      <c r="F300" s="90">
        <f>'вед прил 7'!I419</f>
        <v>0</v>
      </c>
      <c r="G300" s="90">
        <f>'вед прил 7'!J419</f>
        <v>0</v>
      </c>
    </row>
    <row r="301" spans="1:7" ht="54" hidden="1" customHeight="1" outlineLevel="1" x14ac:dyDescent="0.25">
      <c r="A301" s="86"/>
      <c r="B301" s="83" t="s">
        <v>426</v>
      </c>
      <c r="C301" s="129" t="s">
        <v>427</v>
      </c>
      <c r="D301" s="128"/>
      <c r="E301" s="90">
        <f>E302</f>
        <v>0</v>
      </c>
      <c r="F301" s="90">
        <f t="shared" ref="F301:G301" si="146">F302</f>
        <v>0</v>
      </c>
      <c r="G301" s="90">
        <f t="shared" si="146"/>
        <v>0</v>
      </c>
    </row>
    <row r="302" spans="1:7" ht="31.5" hidden="1" customHeight="1" outlineLevel="1" x14ac:dyDescent="0.25">
      <c r="A302" s="86"/>
      <c r="B302" s="83" t="s">
        <v>351</v>
      </c>
      <c r="C302" s="129" t="s">
        <v>428</v>
      </c>
      <c r="D302" s="128"/>
      <c r="E302" s="90">
        <f>E303+E304</f>
        <v>0</v>
      </c>
      <c r="F302" s="90">
        <f t="shared" ref="F302:G302" si="147">F303+F304</f>
        <v>0</v>
      </c>
      <c r="G302" s="90">
        <f t="shared" si="147"/>
        <v>0</v>
      </c>
    </row>
    <row r="303" spans="1:7" ht="31.5" hidden="1" customHeight="1" outlineLevel="1" x14ac:dyDescent="0.25">
      <c r="A303" s="131"/>
      <c r="B303" s="83" t="s">
        <v>25</v>
      </c>
      <c r="C303" s="129" t="s">
        <v>428</v>
      </c>
      <c r="D303" s="128">
        <v>200</v>
      </c>
      <c r="E303" s="90">
        <f>'вед прил 7'!H422</f>
        <v>0</v>
      </c>
      <c r="F303" s="90">
        <f>'вед прил 7'!I422</f>
        <v>0</v>
      </c>
      <c r="G303" s="90">
        <f>'вед прил 7'!J422</f>
        <v>0</v>
      </c>
    </row>
    <row r="304" spans="1:7" ht="31.5" hidden="1" customHeight="1" outlineLevel="1" x14ac:dyDescent="0.25">
      <c r="A304" s="131"/>
      <c r="B304" s="83" t="s">
        <v>41</v>
      </c>
      <c r="C304" s="129" t="s">
        <v>428</v>
      </c>
      <c r="D304" s="128">
        <v>400</v>
      </c>
      <c r="E304" s="90">
        <f>'вед прил 7'!H423</f>
        <v>0</v>
      </c>
      <c r="F304" s="90">
        <f>'вед прил 7'!I423</f>
        <v>0</v>
      </c>
      <c r="G304" s="90">
        <f>'вед прил 7'!J423</f>
        <v>0</v>
      </c>
    </row>
    <row r="305" spans="1:7" s="3" customFormat="1" ht="28.5" customHeight="1" collapsed="1" x14ac:dyDescent="0.25">
      <c r="A305" s="86"/>
      <c r="B305" s="83" t="s">
        <v>692</v>
      </c>
      <c r="C305" s="87" t="s">
        <v>693</v>
      </c>
      <c r="D305" s="88"/>
      <c r="E305" s="121">
        <f>E306</f>
        <v>2662.5</v>
      </c>
      <c r="F305" s="121">
        <f t="shared" ref="F305:G306" si="148">F306</f>
        <v>2662.5</v>
      </c>
      <c r="G305" s="121">
        <f t="shared" si="148"/>
        <v>2662.5</v>
      </c>
    </row>
    <row r="306" spans="1:7" s="3" customFormat="1" ht="32.25" customHeight="1" x14ac:dyDescent="0.25">
      <c r="A306" s="86"/>
      <c r="B306" s="83" t="s">
        <v>694</v>
      </c>
      <c r="C306" s="87" t="s">
        <v>695</v>
      </c>
      <c r="D306" s="88"/>
      <c r="E306" s="121">
        <f>E307</f>
        <v>2662.5</v>
      </c>
      <c r="F306" s="121">
        <f t="shared" si="148"/>
        <v>2662.5</v>
      </c>
      <c r="G306" s="121">
        <f t="shared" si="148"/>
        <v>2662.5</v>
      </c>
    </row>
    <row r="307" spans="1:7" ht="32.25" customHeight="1" x14ac:dyDescent="0.25">
      <c r="A307" s="86"/>
      <c r="B307" s="83" t="s">
        <v>67</v>
      </c>
      <c r="C307" s="87" t="s">
        <v>696</v>
      </c>
      <c r="D307" s="88"/>
      <c r="E307" s="121">
        <f>E308+E309+E310</f>
        <v>2662.5</v>
      </c>
      <c r="F307" s="121">
        <f t="shared" ref="F307:G307" si="149">F308+F309+F310</f>
        <v>2662.5</v>
      </c>
      <c r="G307" s="121">
        <f t="shared" si="149"/>
        <v>2662.5</v>
      </c>
    </row>
    <row r="308" spans="1:7" ht="78" customHeight="1" x14ac:dyDescent="0.25">
      <c r="A308" s="86"/>
      <c r="B308" s="83" t="s">
        <v>69</v>
      </c>
      <c r="C308" s="87" t="s">
        <v>696</v>
      </c>
      <c r="D308" s="88">
        <v>100</v>
      </c>
      <c r="E308" s="90">
        <f>'вед прил 7'!H894</f>
        <v>2582.5</v>
      </c>
      <c r="F308" s="90">
        <f>'вед прил 7'!I894</f>
        <v>2582.5</v>
      </c>
      <c r="G308" s="90">
        <f>'вед прил 7'!J894</f>
        <v>2582.5</v>
      </c>
    </row>
    <row r="309" spans="1:7" s="9" customFormat="1" ht="33.75" customHeight="1" x14ac:dyDescent="0.25">
      <c r="A309" s="86"/>
      <c r="B309" s="83" t="s">
        <v>25</v>
      </c>
      <c r="C309" s="87" t="s">
        <v>696</v>
      </c>
      <c r="D309" s="88">
        <v>200</v>
      </c>
      <c r="E309" s="90">
        <f>'вед прил 7'!H895</f>
        <v>50</v>
      </c>
      <c r="F309" s="90">
        <f>'вед прил 7'!I895</f>
        <v>50</v>
      </c>
      <c r="G309" s="90">
        <f>'вед прил 7'!J895</f>
        <v>50</v>
      </c>
    </row>
    <row r="310" spans="1:7" ht="18" customHeight="1" x14ac:dyDescent="0.25">
      <c r="A310" s="86"/>
      <c r="B310" s="83" t="s">
        <v>73</v>
      </c>
      <c r="C310" s="87" t="s">
        <v>696</v>
      </c>
      <c r="D310" s="88">
        <v>800</v>
      </c>
      <c r="E310" s="90">
        <f>'вед прил 7'!H896</f>
        <v>30</v>
      </c>
      <c r="F310" s="90">
        <f>'вед прил 7'!I896</f>
        <v>30</v>
      </c>
      <c r="G310" s="90">
        <f>'вед прил 7'!J896</f>
        <v>30</v>
      </c>
    </row>
    <row r="311" spans="1:7" ht="79.5" customHeight="1" x14ac:dyDescent="0.25">
      <c r="A311" s="86">
        <v>7</v>
      </c>
      <c r="B311" s="83" t="s">
        <v>315</v>
      </c>
      <c r="C311" s="129" t="s">
        <v>316</v>
      </c>
      <c r="D311" s="88"/>
      <c r="E311" s="121">
        <f>E312</f>
        <v>5000</v>
      </c>
      <c r="F311" s="121">
        <f t="shared" ref="F311:G311" si="150">F312</f>
        <v>50697.9</v>
      </c>
      <c r="G311" s="121">
        <f t="shared" si="150"/>
        <v>5000</v>
      </c>
    </row>
    <row r="312" spans="1:7" ht="78.75" customHeight="1" x14ac:dyDescent="0.25">
      <c r="A312" s="86"/>
      <c r="B312" s="83" t="s">
        <v>317</v>
      </c>
      <c r="C312" s="129" t="s">
        <v>318</v>
      </c>
      <c r="D312" s="88"/>
      <c r="E312" s="121">
        <f>E313</f>
        <v>5000</v>
      </c>
      <c r="F312" s="121">
        <f t="shared" ref="F312:G313" si="151">F313</f>
        <v>50697.9</v>
      </c>
      <c r="G312" s="121">
        <f t="shared" si="151"/>
        <v>5000</v>
      </c>
    </row>
    <row r="313" spans="1:7" ht="81" customHeight="1" x14ac:dyDescent="0.25">
      <c r="A313" s="86"/>
      <c r="B313" s="122" t="s">
        <v>319</v>
      </c>
      <c r="C313" s="129" t="s">
        <v>320</v>
      </c>
      <c r="D313" s="88"/>
      <c r="E313" s="121">
        <f>E314</f>
        <v>5000</v>
      </c>
      <c r="F313" s="121">
        <f>F314+F316</f>
        <v>50697.9</v>
      </c>
      <c r="G313" s="121">
        <f t="shared" si="151"/>
        <v>5000</v>
      </c>
    </row>
    <row r="314" spans="1:7" ht="95.25" customHeight="1" x14ac:dyDescent="0.25">
      <c r="A314" s="86"/>
      <c r="B314" s="83" t="s">
        <v>783</v>
      </c>
      <c r="C314" s="129" t="s">
        <v>782</v>
      </c>
      <c r="D314" s="88"/>
      <c r="E314" s="121">
        <f>E315+E316</f>
        <v>5000</v>
      </c>
      <c r="F314" s="121">
        <f>F315</f>
        <v>5000</v>
      </c>
      <c r="G314" s="121">
        <f t="shared" ref="G314" si="152">G315+G316</f>
        <v>5000</v>
      </c>
    </row>
    <row r="315" spans="1:7" ht="34.5" customHeight="1" x14ac:dyDescent="0.25">
      <c r="A315" s="86"/>
      <c r="B315" s="83" t="s">
        <v>41</v>
      </c>
      <c r="C315" s="129" t="s">
        <v>782</v>
      </c>
      <c r="D315" s="88">
        <v>400</v>
      </c>
      <c r="E315" s="90">
        <f>'вед прил 7'!H259</f>
        <v>5000</v>
      </c>
      <c r="F315" s="90">
        <f>'вед прил 7'!I259</f>
        <v>5000</v>
      </c>
      <c r="G315" s="90">
        <f>'вед прил 7'!J259</f>
        <v>5000</v>
      </c>
    </row>
    <row r="316" spans="1:7" ht="66" customHeight="1" x14ac:dyDescent="0.25">
      <c r="A316" s="86"/>
      <c r="B316" s="83" t="s">
        <v>786</v>
      </c>
      <c r="C316" s="84" t="s">
        <v>787</v>
      </c>
      <c r="D316" s="85"/>
      <c r="E316" s="90">
        <f>E317</f>
        <v>0</v>
      </c>
      <c r="F316" s="90">
        <f>F317</f>
        <v>45697.9</v>
      </c>
      <c r="G316" s="90">
        <f>G317</f>
        <v>0</v>
      </c>
    </row>
    <row r="317" spans="1:7" ht="44.25" customHeight="1" x14ac:dyDescent="0.25">
      <c r="A317" s="86"/>
      <c r="B317" s="83" t="s">
        <v>41</v>
      </c>
      <c r="C317" s="84" t="s">
        <v>787</v>
      </c>
      <c r="D317" s="85">
        <v>400</v>
      </c>
      <c r="E317" s="90">
        <v>0</v>
      </c>
      <c r="F317" s="90">
        <f>'вед прил 7'!I261</f>
        <v>45697.9</v>
      </c>
      <c r="G317" s="90">
        <f>'вед прил 7'!J261</f>
        <v>0</v>
      </c>
    </row>
    <row r="318" spans="1:7" ht="34.5" customHeight="1" x14ac:dyDescent="0.25">
      <c r="A318" s="86">
        <v>8</v>
      </c>
      <c r="B318" s="83" t="s">
        <v>277</v>
      </c>
      <c r="C318" s="129" t="s">
        <v>278</v>
      </c>
      <c r="D318" s="88"/>
      <c r="E318" s="121">
        <f>E319+E323</f>
        <v>1795</v>
      </c>
      <c r="F318" s="121">
        <f t="shared" ref="F318:G318" si="153">F319+F323</f>
        <v>1869</v>
      </c>
      <c r="G318" s="121">
        <f t="shared" si="153"/>
        <v>1953</v>
      </c>
    </row>
    <row r="319" spans="1:7" s="3" customFormat="1" ht="47.25" customHeight="1" x14ac:dyDescent="0.25">
      <c r="A319" s="86"/>
      <c r="B319" s="83" t="s">
        <v>279</v>
      </c>
      <c r="C319" s="129" t="s">
        <v>280</v>
      </c>
      <c r="D319" s="88"/>
      <c r="E319" s="121">
        <f>E320</f>
        <v>650</v>
      </c>
      <c r="F319" s="121">
        <f t="shared" ref="F319:G321" si="154">F320</f>
        <v>680</v>
      </c>
      <c r="G319" s="121">
        <f t="shared" si="154"/>
        <v>710</v>
      </c>
    </row>
    <row r="320" spans="1:7" s="3" customFormat="1" ht="45.75" customHeight="1" x14ac:dyDescent="0.25">
      <c r="A320" s="86"/>
      <c r="B320" s="83" t="s">
        <v>281</v>
      </c>
      <c r="C320" s="129" t="s">
        <v>282</v>
      </c>
      <c r="D320" s="88"/>
      <c r="E320" s="121">
        <f>E321</f>
        <v>650</v>
      </c>
      <c r="F320" s="121">
        <f t="shared" si="154"/>
        <v>680</v>
      </c>
      <c r="G320" s="121">
        <f t="shared" si="154"/>
        <v>710</v>
      </c>
    </row>
    <row r="321" spans="1:7" s="3" customFormat="1" ht="32.25" customHeight="1" x14ac:dyDescent="0.25">
      <c r="A321" s="86"/>
      <c r="B321" s="83" t="s">
        <v>283</v>
      </c>
      <c r="C321" s="129" t="s">
        <v>284</v>
      </c>
      <c r="D321" s="88"/>
      <c r="E321" s="121">
        <f>E322</f>
        <v>650</v>
      </c>
      <c r="F321" s="121">
        <f t="shared" si="154"/>
        <v>680</v>
      </c>
      <c r="G321" s="121">
        <f t="shared" si="154"/>
        <v>710</v>
      </c>
    </row>
    <row r="322" spans="1:7" s="3" customFormat="1" ht="30.75" customHeight="1" x14ac:dyDescent="0.25">
      <c r="A322" s="86"/>
      <c r="B322" s="83" t="s">
        <v>25</v>
      </c>
      <c r="C322" s="129" t="s">
        <v>284</v>
      </c>
      <c r="D322" s="88">
        <v>200</v>
      </c>
      <c r="E322" s="90">
        <f>'вед прил 7'!H222</f>
        <v>650</v>
      </c>
      <c r="F322" s="90">
        <f>'вед прил 7'!I222</f>
        <v>680</v>
      </c>
      <c r="G322" s="90">
        <f>'вед прил 7'!J222</f>
        <v>710</v>
      </c>
    </row>
    <row r="323" spans="1:7" ht="45.75" customHeight="1" x14ac:dyDescent="0.25">
      <c r="A323" s="86"/>
      <c r="B323" s="83" t="s">
        <v>285</v>
      </c>
      <c r="C323" s="129" t="s">
        <v>286</v>
      </c>
      <c r="D323" s="88"/>
      <c r="E323" s="121">
        <f>E324</f>
        <v>1145</v>
      </c>
      <c r="F323" s="121">
        <f t="shared" ref="F323:G324" si="155">F324</f>
        <v>1189</v>
      </c>
      <c r="G323" s="121">
        <f t="shared" si="155"/>
        <v>1243</v>
      </c>
    </row>
    <row r="324" spans="1:7" ht="61.5" customHeight="1" x14ac:dyDescent="0.25">
      <c r="A324" s="86"/>
      <c r="B324" s="122" t="s">
        <v>287</v>
      </c>
      <c r="C324" s="129" t="s">
        <v>288</v>
      </c>
      <c r="D324" s="88"/>
      <c r="E324" s="121">
        <f>E325</f>
        <v>1145</v>
      </c>
      <c r="F324" s="121">
        <f t="shared" si="155"/>
        <v>1189</v>
      </c>
      <c r="G324" s="121">
        <f t="shared" si="155"/>
        <v>1243</v>
      </c>
    </row>
    <row r="325" spans="1:7" ht="31.5" customHeight="1" x14ac:dyDescent="0.25">
      <c r="A325" s="86"/>
      <c r="B325" s="83" t="s">
        <v>289</v>
      </c>
      <c r="C325" s="129" t="s">
        <v>290</v>
      </c>
      <c r="D325" s="88"/>
      <c r="E325" s="121">
        <f>E326+E327</f>
        <v>1145</v>
      </c>
      <c r="F325" s="121">
        <f t="shared" ref="F325:G325" si="156">F326+F327</f>
        <v>1189</v>
      </c>
      <c r="G325" s="121">
        <f t="shared" si="156"/>
        <v>1243</v>
      </c>
    </row>
    <row r="326" spans="1:7" ht="78.75" customHeight="1" x14ac:dyDescent="0.25">
      <c r="A326" s="86"/>
      <c r="B326" s="83" t="s">
        <v>69</v>
      </c>
      <c r="C326" s="129" t="s">
        <v>290</v>
      </c>
      <c r="D326" s="88">
        <v>100</v>
      </c>
      <c r="E326" s="90">
        <f>'вед прил 7'!H226</f>
        <v>15</v>
      </c>
      <c r="F326" s="90">
        <f>'вед прил 7'!I226</f>
        <v>15</v>
      </c>
      <c r="G326" s="90">
        <f>'вед прил 7'!J226</f>
        <v>15</v>
      </c>
    </row>
    <row r="327" spans="1:7" ht="33" customHeight="1" x14ac:dyDescent="0.25">
      <c r="A327" s="86"/>
      <c r="B327" s="83" t="s">
        <v>25</v>
      </c>
      <c r="C327" s="129" t="s">
        <v>290</v>
      </c>
      <c r="D327" s="88">
        <v>200</v>
      </c>
      <c r="E327" s="90">
        <f>'вед прил 7'!H227</f>
        <v>1130</v>
      </c>
      <c r="F327" s="90">
        <f>'вед прил 7'!I227</f>
        <v>1174</v>
      </c>
      <c r="G327" s="90">
        <f>'вед прил 7'!J227</f>
        <v>1228</v>
      </c>
    </row>
    <row r="328" spans="1:7" ht="32.25" customHeight="1" x14ac:dyDescent="0.25">
      <c r="A328" s="86">
        <v>9</v>
      </c>
      <c r="B328" s="83" t="s">
        <v>699</v>
      </c>
      <c r="C328" s="129" t="s">
        <v>700</v>
      </c>
      <c r="D328" s="88"/>
      <c r="E328" s="121">
        <f>E329</f>
        <v>15838.5</v>
      </c>
      <c r="F328" s="121">
        <f t="shared" ref="F328:G328" si="157">F329</f>
        <v>15849</v>
      </c>
      <c r="G328" s="121">
        <f t="shared" si="157"/>
        <v>15624.300000000001</v>
      </c>
    </row>
    <row r="329" spans="1:7" s="3" customFormat="1" ht="31.5" customHeight="1" x14ac:dyDescent="0.25">
      <c r="A329" s="86"/>
      <c r="B329" s="83" t="s">
        <v>701</v>
      </c>
      <c r="C329" s="129" t="s">
        <v>702</v>
      </c>
      <c r="D329" s="88"/>
      <c r="E329" s="121">
        <f>E330+E337</f>
        <v>15838.5</v>
      </c>
      <c r="F329" s="121">
        <f t="shared" ref="F329:G329" si="158">F330+F337</f>
        <v>15849</v>
      </c>
      <c r="G329" s="121">
        <f t="shared" si="158"/>
        <v>15624.300000000001</v>
      </c>
    </row>
    <row r="330" spans="1:7" s="3" customFormat="1" ht="30" customHeight="1" x14ac:dyDescent="0.25">
      <c r="A330" s="86"/>
      <c r="B330" s="122" t="s">
        <v>703</v>
      </c>
      <c r="C330" s="87" t="s">
        <v>704</v>
      </c>
      <c r="D330" s="88"/>
      <c r="E330" s="90">
        <f>E331+E334</f>
        <v>900</v>
      </c>
      <c r="F330" s="90">
        <f t="shared" ref="F330:G330" si="159">F331+F334</f>
        <v>900</v>
      </c>
      <c r="G330" s="90">
        <f t="shared" si="159"/>
        <v>900</v>
      </c>
    </row>
    <row r="331" spans="1:7" ht="17.25" customHeight="1" x14ac:dyDescent="0.25">
      <c r="A331" s="86"/>
      <c r="B331" s="83" t="s">
        <v>705</v>
      </c>
      <c r="C331" s="87" t="s">
        <v>706</v>
      </c>
      <c r="D331" s="88"/>
      <c r="E331" s="90">
        <f>E333+E332</f>
        <v>600</v>
      </c>
      <c r="F331" s="90">
        <f t="shared" ref="F331:G331" si="160">F333+F332</f>
        <v>600</v>
      </c>
      <c r="G331" s="90">
        <f t="shared" si="160"/>
        <v>600</v>
      </c>
    </row>
    <row r="332" spans="1:7" ht="84.75" customHeight="1" x14ac:dyDescent="0.25">
      <c r="A332" s="86"/>
      <c r="B332" s="83" t="s">
        <v>69</v>
      </c>
      <c r="C332" s="87" t="s">
        <v>706</v>
      </c>
      <c r="D332" s="88">
        <v>100</v>
      </c>
      <c r="E332" s="90">
        <f>'вед прил 7'!H909</f>
        <v>50</v>
      </c>
      <c r="F332" s="90">
        <f>'вед прил 7'!I909</f>
        <v>50</v>
      </c>
      <c r="G332" s="90">
        <f>'вед прил 7'!J909</f>
        <v>50</v>
      </c>
    </row>
    <row r="333" spans="1:7" ht="32.25" customHeight="1" x14ac:dyDescent="0.25">
      <c r="A333" s="86"/>
      <c r="B333" s="83" t="s">
        <v>25</v>
      </c>
      <c r="C333" s="87" t="s">
        <v>706</v>
      </c>
      <c r="D333" s="88">
        <v>200</v>
      </c>
      <c r="E333" s="90">
        <f>'вед прил 7'!H910</f>
        <v>550</v>
      </c>
      <c r="F333" s="90">
        <f>'вед прил 7'!I910</f>
        <v>550</v>
      </c>
      <c r="G333" s="90">
        <f>'вед прил 7'!J910</f>
        <v>550</v>
      </c>
    </row>
    <row r="334" spans="1:7" ht="32.25" customHeight="1" x14ac:dyDescent="0.25">
      <c r="A334" s="86"/>
      <c r="B334" s="83" t="s">
        <v>707</v>
      </c>
      <c r="C334" s="87" t="s">
        <v>708</v>
      </c>
      <c r="D334" s="88"/>
      <c r="E334" s="90">
        <f>E336+E335</f>
        <v>300</v>
      </c>
      <c r="F334" s="90">
        <f t="shared" ref="F334:G334" si="161">F336+F335</f>
        <v>300</v>
      </c>
      <c r="G334" s="90">
        <f t="shared" si="161"/>
        <v>300</v>
      </c>
    </row>
    <row r="335" spans="1:7" ht="80.25" customHeight="1" x14ac:dyDescent="0.25">
      <c r="A335" s="86"/>
      <c r="B335" s="83" t="s">
        <v>69</v>
      </c>
      <c r="C335" s="87" t="s">
        <v>708</v>
      </c>
      <c r="D335" s="88">
        <v>100</v>
      </c>
      <c r="E335" s="90">
        <f>'вед прил 7'!H912</f>
        <v>60</v>
      </c>
      <c r="F335" s="90">
        <f>'вед прил 7'!I912</f>
        <v>60</v>
      </c>
      <c r="G335" s="90">
        <f>'вед прил 7'!J912</f>
        <v>60</v>
      </c>
    </row>
    <row r="336" spans="1:7" ht="32.25" customHeight="1" x14ac:dyDescent="0.25">
      <c r="A336" s="86"/>
      <c r="B336" s="83" t="s">
        <v>25</v>
      </c>
      <c r="C336" s="87" t="s">
        <v>708</v>
      </c>
      <c r="D336" s="88">
        <v>200</v>
      </c>
      <c r="E336" s="90">
        <f>'вед прил 7'!H913</f>
        <v>240</v>
      </c>
      <c r="F336" s="90">
        <f>'вед прил 7'!I913</f>
        <v>240</v>
      </c>
      <c r="G336" s="90">
        <f>'вед прил 7'!J913</f>
        <v>240</v>
      </c>
    </row>
    <row r="337" spans="1:7" ht="32.25" customHeight="1" x14ac:dyDescent="0.25">
      <c r="A337" s="86"/>
      <c r="B337" s="122" t="s">
        <v>709</v>
      </c>
      <c r="C337" s="87" t="s">
        <v>710</v>
      </c>
      <c r="D337" s="88"/>
      <c r="E337" s="121">
        <f>E338+E342+E346</f>
        <v>14938.5</v>
      </c>
      <c r="F337" s="121">
        <f t="shared" ref="F337:G337" si="162">F338+F342+F346</f>
        <v>14949</v>
      </c>
      <c r="G337" s="121">
        <f t="shared" si="162"/>
        <v>14724.300000000001</v>
      </c>
    </row>
    <row r="338" spans="1:7" s="3" customFormat="1" ht="33" customHeight="1" x14ac:dyDescent="0.25">
      <c r="A338" s="86"/>
      <c r="B338" s="83" t="s">
        <v>67</v>
      </c>
      <c r="C338" s="87" t="s">
        <v>712</v>
      </c>
      <c r="D338" s="88"/>
      <c r="E338" s="90">
        <f>E339+E341+E340</f>
        <v>2355.1</v>
      </c>
      <c r="F338" s="90">
        <f t="shared" ref="F338:G338" si="163">F339+F341+F340</f>
        <v>2355.1</v>
      </c>
      <c r="G338" s="90">
        <f t="shared" si="163"/>
        <v>2355.1</v>
      </c>
    </row>
    <row r="339" spans="1:7" ht="79.5" customHeight="1" x14ac:dyDescent="0.25">
      <c r="A339" s="86"/>
      <c r="B339" s="83" t="s">
        <v>69</v>
      </c>
      <c r="C339" s="87" t="s">
        <v>712</v>
      </c>
      <c r="D339" s="88">
        <v>100</v>
      </c>
      <c r="E339" s="90">
        <f>'вед прил 7'!H924</f>
        <v>2245.1</v>
      </c>
      <c r="F339" s="90">
        <f>'вед прил 7'!I924</f>
        <v>2245.1</v>
      </c>
      <c r="G339" s="90">
        <f>'вед прил 7'!J924</f>
        <v>2245.1</v>
      </c>
    </row>
    <row r="340" spans="1:7" s="9" customFormat="1" ht="33.75" customHeight="1" x14ac:dyDescent="0.25">
      <c r="A340" s="86"/>
      <c r="B340" s="83" t="s">
        <v>25</v>
      </c>
      <c r="C340" s="87" t="s">
        <v>712</v>
      </c>
      <c r="D340" s="88">
        <v>200</v>
      </c>
      <c r="E340" s="90">
        <f>'вед прил 7'!H925</f>
        <v>100</v>
      </c>
      <c r="F340" s="90">
        <f>'вед прил 7'!I925</f>
        <v>100</v>
      </c>
      <c r="G340" s="90">
        <f>'вед прил 7'!J925</f>
        <v>100</v>
      </c>
    </row>
    <row r="341" spans="1:7" ht="18" customHeight="1" x14ac:dyDescent="0.25">
      <c r="A341" s="86"/>
      <c r="B341" s="83" t="s">
        <v>73</v>
      </c>
      <c r="C341" s="87" t="s">
        <v>712</v>
      </c>
      <c r="D341" s="88">
        <v>800</v>
      </c>
      <c r="E341" s="90">
        <f>'вед прил 7'!H926</f>
        <v>10</v>
      </c>
      <c r="F341" s="90">
        <f>'вед прил 7'!I926</f>
        <v>10</v>
      </c>
      <c r="G341" s="90">
        <f>'вед прил 7'!J926</f>
        <v>10</v>
      </c>
    </row>
    <row r="342" spans="1:7" ht="33" customHeight="1" x14ac:dyDescent="0.25">
      <c r="A342" s="86"/>
      <c r="B342" s="83" t="s">
        <v>189</v>
      </c>
      <c r="C342" s="87" t="s">
        <v>711</v>
      </c>
      <c r="D342" s="88"/>
      <c r="E342" s="90">
        <f>E343+E344+E345</f>
        <v>12583.4</v>
      </c>
      <c r="F342" s="90">
        <f t="shared" ref="F342:G342" si="164">F343+F344+F345</f>
        <v>12593.9</v>
      </c>
      <c r="G342" s="90">
        <f t="shared" si="164"/>
        <v>12369.2</v>
      </c>
    </row>
    <row r="343" spans="1:7" ht="80.25" customHeight="1" x14ac:dyDescent="0.25">
      <c r="A343" s="86"/>
      <c r="B343" s="83" t="s">
        <v>69</v>
      </c>
      <c r="C343" s="87" t="s">
        <v>711</v>
      </c>
      <c r="D343" s="88">
        <v>100</v>
      </c>
      <c r="E343" s="90">
        <f>'вед прил 7'!H916</f>
        <v>9667.5</v>
      </c>
      <c r="F343" s="90">
        <f>'вед прил 7'!I916</f>
        <v>9667.5</v>
      </c>
      <c r="G343" s="90">
        <f>'вед прил 7'!J916</f>
        <v>9667.5</v>
      </c>
    </row>
    <row r="344" spans="1:7" ht="30.75" customHeight="1" x14ac:dyDescent="0.25">
      <c r="A344" s="86"/>
      <c r="B344" s="83" t="s">
        <v>25</v>
      </c>
      <c r="C344" s="87" t="s">
        <v>711</v>
      </c>
      <c r="D344" s="88">
        <v>200</v>
      </c>
      <c r="E344" s="90">
        <f>'вед прил 7'!H917</f>
        <v>2870.3</v>
      </c>
      <c r="F344" s="90">
        <f>'вед прил 7'!I917</f>
        <v>2880.8</v>
      </c>
      <c r="G344" s="90">
        <f>'вед прил 7'!J917</f>
        <v>2656.1</v>
      </c>
    </row>
    <row r="345" spans="1:7" ht="17.25" customHeight="1" x14ac:dyDescent="0.25">
      <c r="A345" s="86"/>
      <c r="B345" s="83" t="s">
        <v>73</v>
      </c>
      <c r="C345" s="87" t="s">
        <v>711</v>
      </c>
      <c r="D345" s="88">
        <v>800</v>
      </c>
      <c r="E345" s="90">
        <f>'вед прил 7'!H918</f>
        <v>45.6</v>
      </c>
      <c r="F345" s="90">
        <f>'вед прил 7'!I918</f>
        <v>45.6</v>
      </c>
      <c r="G345" s="90">
        <f>'вед прил 7'!J918</f>
        <v>45.6</v>
      </c>
    </row>
    <row r="346" spans="1:7" ht="50.25" hidden="1" customHeight="1" outlineLevel="1" x14ac:dyDescent="0.25">
      <c r="A346" s="86"/>
      <c r="B346" s="83" t="s">
        <v>351</v>
      </c>
      <c r="C346" s="84" t="s">
        <v>760</v>
      </c>
      <c r="D346" s="85"/>
      <c r="E346" s="90">
        <f>E347</f>
        <v>0</v>
      </c>
      <c r="F346" s="90">
        <f t="shared" ref="F346:G346" si="165">F347</f>
        <v>0</v>
      </c>
      <c r="G346" s="90">
        <f t="shared" si="165"/>
        <v>0</v>
      </c>
    </row>
    <row r="347" spans="1:7" ht="44.25" hidden="1" customHeight="1" outlineLevel="1" x14ac:dyDescent="0.25">
      <c r="A347" s="86"/>
      <c r="B347" s="83" t="s">
        <v>41</v>
      </c>
      <c r="C347" s="84" t="s">
        <v>760</v>
      </c>
      <c r="D347" s="85">
        <v>400</v>
      </c>
      <c r="E347" s="90">
        <f>'вед прил 7'!H313</f>
        <v>0</v>
      </c>
      <c r="F347" s="90">
        <f>'вед прил 7'!I313</f>
        <v>0</v>
      </c>
      <c r="G347" s="90">
        <f>'вед прил 7'!J313</f>
        <v>0</v>
      </c>
    </row>
    <row r="348" spans="1:7" ht="47.25" customHeight="1" collapsed="1" x14ac:dyDescent="0.25">
      <c r="A348" s="86">
        <v>10</v>
      </c>
      <c r="B348" s="83" t="s">
        <v>121</v>
      </c>
      <c r="C348" s="129" t="s">
        <v>122</v>
      </c>
      <c r="D348" s="88"/>
      <c r="E348" s="121">
        <f>E349+E356+E365+E361</f>
        <v>4245.5</v>
      </c>
      <c r="F348" s="121">
        <f t="shared" ref="F348:G348" si="166">F349+F356+F365+F361</f>
        <v>3985.5</v>
      </c>
      <c r="G348" s="121">
        <f t="shared" si="166"/>
        <v>3985.5</v>
      </c>
    </row>
    <row r="349" spans="1:7" s="3" customFormat="1" ht="46.5" customHeight="1" x14ac:dyDescent="0.25">
      <c r="A349" s="86"/>
      <c r="B349" s="83" t="s">
        <v>123</v>
      </c>
      <c r="C349" s="129" t="s">
        <v>124</v>
      </c>
      <c r="D349" s="88"/>
      <c r="E349" s="121">
        <f>E350</f>
        <v>3885.5</v>
      </c>
      <c r="F349" s="121">
        <f t="shared" ref="F349:G349" si="167">F350</f>
        <v>3625.5</v>
      </c>
      <c r="G349" s="121">
        <f t="shared" si="167"/>
        <v>3625.5</v>
      </c>
    </row>
    <row r="350" spans="1:7" ht="62.25" customHeight="1" x14ac:dyDescent="0.25">
      <c r="A350" s="86"/>
      <c r="B350" s="83" t="s">
        <v>125</v>
      </c>
      <c r="C350" s="129" t="s">
        <v>126</v>
      </c>
      <c r="D350" s="88"/>
      <c r="E350" s="121">
        <f>E351+E354</f>
        <v>3885.5</v>
      </c>
      <c r="F350" s="121">
        <f t="shared" ref="F350:G350" si="168">F351+F354</f>
        <v>3625.5</v>
      </c>
      <c r="G350" s="121">
        <f t="shared" si="168"/>
        <v>3625.5</v>
      </c>
    </row>
    <row r="351" spans="1:7" ht="83.25" customHeight="1" x14ac:dyDescent="0.25">
      <c r="A351" s="86"/>
      <c r="B351" s="83" t="s">
        <v>127</v>
      </c>
      <c r="C351" s="129" t="s">
        <v>128</v>
      </c>
      <c r="D351" s="88"/>
      <c r="E351" s="90">
        <f>E352+E353</f>
        <v>180</v>
      </c>
      <c r="F351" s="90">
        <f t="shared" ref="F351:G351" si="169">F352+F353</f>
        <v>180</v>
      </c>
      <c r="G351" s="90">
        <f t="shared" si="169"/>
        <v>180</v>
      </c>
    </row>
    <row r="352" spans="1:7" ht="31.5" customHeight="1" x14ac:dyDescent="0.25">
      <c r="A352" s="86"/>
      <c r="B352" s="83" t="s">
        <v>25</v>
      </c>
      <c r="C352" s="84" t="s">
        <v>128</v>
      </c>
      <c r="D352" s="85">
        <v>200</v>
      </c>
      <c r="E352" s="90">
        <f>'вед прил 7'!H86</f>
        <v>180</v>
      </c>
      <c r="F352" s="90">
        <f>'вед прил 7'!I86</f>
        <v>180</v>
      </c>
      <c r="G352" s="90">
        <f>'вед прил 7'!J86</f>
        <v>180</v>
      </c>
    </row>
    <row r="353" spans="1:7" ht="24.75" customHeight="1" x14ac:dyDescent="0.25">
      <c r="A353" s="86"/>
      <c r="B353" s="83" t="s">
        <v>26</v>
      </c>
      <c r="C353" s="84" t="s">
        <v>128</v>
      </c>
      <c r="D353" s="85">
        <v>300</v>
      </c>
      <c r="E353" s="90">
        <f>'вед прил 7'!H87</f>
        <v>0</v>
      </c>
      <c r="F353" s="90">
        <f>'вед прил 7'!I87</f>
        <v>0</v>
      </c>
      <c r="G353" s="90">
        <f>'вед прил 7'!J87</f>
        <v>0</v>
      </c>
    </row>
    <row r="354" spans="1:7" ht="39" customHeight="1" x14ac:dyDescent="0.25">
      <c r="A354" s="86"/>
      <c r="B354" s="83" t="s">
        <v>129</v>
      </c>
      <c r="C354" s="84" t="s">
        <v>130</v>
      </c>
      <c r="D354" s="85"/>
      <c r="E354" s="90">
        <f>E355</f>
        <v>3705.5</v>
      </c>
      <c r="F354" s="90">
        <f t="shared" ref="F354:G354" si="170">F355</f>
        <v>3445.5</v>
      </c>
      <c r="G354" s="90">
        <f t="shared" si="170"/>
        <v>3445.5</v>
      </c>
    </row>
    <row r="355" spans="1:7" ht="41.25" customHeight="1" x14ac:dyDescent="0.25">
      <c r="A355" s="86"/>
      <c r="B355" s="83" t="s">
        <v>131</v>
      </c>
      <c r="C355" s="84" t="s">
        <v>130</v>
      </c>
      <c r="D355" s="85">
        <v>600</v>
      </c>
      <c r="E355" s="90">
        <f>'вед прил 7'!H89</f>
        <v>3705.5</v>
      </c>
      <c r="F355" s="90">
        <f>'вед прил 7'!I89</f>
        <v>3445.5</v>
      </c>
      <c r="G355" s="90">
        <f>'вед прил 7'!J89</f>
        <v>3445.5</v>
      </c>
    </row>
    <row r="356" spans="1:7" ht="46.5" customHeight="1" x14ac:dyDescent="0.25">
      <c r="A356" s="86"/>
      <c r="B356" s="83" t="s">
        <v>725</v>
      </c>
      <c r="C356" s="129" t="s">
        <v>133</v>
      </c>
      <c r="D356" s="88"/>
      <c r="E356" s="121">
        <f>E357</f>
        <v>260</v>
      </c>
      <c r="F356" s="121">
        <f t="shared" ref="F356:G357" si="171">F357</f>
        <v>260</v>
      </c>
      <c r="G356" s="121">
        <f t="shared" si="171"/>
        <v>260</v>
      </c>
    </row>
    <row r="357" spans="1:7" ht="62.25" customHeight="1" x14ac:dyDescent="0.25">
      <c r="A357" s="86"/>
      <c r="B357" s="83" t="s">
        <v>726</v>
      </c>
      <c r="C357" s="129" t="s">
        <v>135</v>
      </c>
      <c r="D357" s="88"/>
      <c r="E357" s="121">
        <f>E358</f>
        <v>260</v>
      </c>
      <c r="F357" s="121">
        <f t="shared" si="171"/>
        <v>260</v>
      </c>
      <c r="G357" s="121">
        <f t="shared" si="171"/>
        <v>260</v>
      </c>
    </row>
    <row r="358" spans="1:7" ht="54.75" customHeight="1" x14ac:dyDescent="0.25">
      <c r="A358" s="86"/>
      <c r="B358" s="83" t="s">
        <v>727</v>
      </c>
      <c r="C358" s="129" t="s">
        <v>137</v>
      </c>
      <c r="D358" s="88"/>
      <c r="E358" s="90">
        <f>E359+E360</f>
        <v>260</v>
      </c>
      <c r="F358" s="90">
        <f t="shared" ref="F358:G358" si="172">F359+F360</f>
        <v>260</v>
      </c>
      <c r="G358" s="90">
        <f t="shared" si="172"/>
        <v>260</v>
      </c>
    </row>
    <row r="359" spans="1:7" ht="30" customHeight="1" x14ac:dyDescent="0.25">
      <c r="A359" s="86"/>
      <c r="B359" s="83" t="s">
        <v>25</v>
      </c>
      <c r="C359" s="129" t="s">
        <v>137</v>
      </c>
      <c r="D359" s="88">
        <v>200</v>
      </c>
      <c r="E359" s="90">
        <f>'вед прил 7'!H93</f>
        <v>50</v>
      </c>
      <c r="F359" s="90">
        <f>'вед прил 7'!I93</f>
        <v>50</v>
      </c>
      <c r="G359" s="90">
        <f>'вед прил 7'!J93</f>
        <v>50</v>
      </c>
    </row>
    <row r="360" spans="1:7" ht="21" customHeight="1" x14ac:dyDescent="0.25">
      <c r="A360" s="86"/>
      <c r="B360" s="83" t="s">
        <v>26</v>
      </c>
      <c r="C360" s="129" t="s">
        <v>137</v>
      </c>
      <c r="D360" s="88">
        <v>300</v>
      </c>
      <c r="E360" s="90">
        <f>'вед прил 7'!H94</f>
        <v>210</v>
      </c>
      <c r="F360" s="90">
        <f>'вед прил 7'!I94</f>
        <v>210</v>
      </c>
      <c r="G360" s="90">
        <f>'вед прил 7'!J94</f>
        <v>210</v>
      </c>
    </row>
    <row r="361" spans="1:7" ht="31.5" hidden="1" customHeight="1" outlineLevel="1" x14ac:dyDescent="0.25">
      <c r="A361" s="86"/>
      <c r="B361" s="83" t="s">
        <v>453</v>
      </c>
      <c r="C361" s="129" t="s">
        <v>454</v>
      </c>
      <c r="D361" s="88"/>
      <c r="E361" s="90">
        <f>E362</f>
        <v>0</v>
      </c>
      <c r="F361" s="90">
        <f t="shared" ref="F361:G363" si="173">F362</f>
        <v>0</v>
      </c>
      <c r="G361" s="90">
        <f t="shared" si="173"/>
        <v>0</v>
      </c>
    </row>
    <row r="362" spans="1:7" ht="32.25" hidden="1" customHeight="1" outlineLevel="1" x14ac:dyDescent="0.25">
      <c r="A362" s="86"/>
      <c r="B362" s="83" t="s">
        <v>455</v>
      </c>
      <c r="C362" s="129" t="s">
        <v>456</v>
      </c>
      <c r="D362" s="88"/>
      <c r="E362" s="90">
        <f>E363</f>
        <v>0</v>
      </c>
      <c r="F362" s="90">
        <f t="shared" si="173"/>
        <v>0</v>
      </c>
      <c r="G362" s="90">
        <f t="shared" si="173"/>
        <v>0</v>
      </c>
    </row>
    <row r="363" spans="1:7" ht="30" hidden="1" customHeight="1" outlineLevel="1" x14ac:dyDescent="0.25">
      <c r="A363" s="86"/>
      <c r="B363" s="83" t="s">
        <v>457</v>
      </c>
      <c r="C363" s="129" t="s">
        <v>458</v>
      </c>
      <c r="D363" s="88"/>
      <c r="E363" s="90">
        <f>E364</f>
        <v>0</v>
      </c>
      <c r="F363" s="90">
        <f t="shared" si="173"/>
        <v>0</v>
      </c>
      <c r="G363" s="90">
        <f t="shared" si="173"/>
        <v>0</v>
      </c>
    </row>
    <row r="364" spans="1:7" ht="21" hidden="1" customHeight="1" outlineLevel="1" x14ac:dyDescent="0.25">
      <c r="A364" s="86"/>
      <c r="B364" s="83" t="s">
        <v>215</v>
      </c>
      <c r="C364" s="129" t="s">
        <v>458</v>
      </c>
      <c r="D364" s="88">
        <v>500</v>
      </c>
      <c r="E364" s="90">
        <f>'вед прил 7'!H452</f>
        <v>0</v>
      </c>
      <c r="F364" s="90">
        <f>'вед прил 7'!I452</f>
        <v>0</v>
      </c>
      <c r="G364" s="90">
        <f>'вед прил 7'!J452</f>
        <v>0</v>
      </c>
    </row>
    <row r="365" spans="1:7" ht="44.25" customHeight="1" collapsed="1" x14ac:dyDescent="0.25">
      <c r="A365" s="86"/>
      <c r="B365" s="83" t="s">
        <v>618</v>
      </c>
      <c r="C365" s="129" t="s">
        <v>619</v>
      </c>
      <c r="D365" s="88"/>
      <c r="E365" s="90">
        <f>E366</f>
        <v>100</v>
      </c>
      <c r="F365" s="90">
        <f t="shared" ref="F365:G367" si="174">F366</f>
        <v>100</v>
      </c>
      <c r="G365" s="90">
        <f t="shared" si="174"/>
        <v>100</v>
      </c>
    </row>
    <row r="366" spans="1:7" ht="65.25" customHeight="1" x14ac:dyDescent="0.25">
      <c r="A366" s="86"/>
      <c r="B366" s="83" t="s">
        <v>620</v>
      </c>
      <c r="C366" s="129" t="s">
        <v>621</v>
      </c>
      <c r="D366" s="88"/>
      <c r="E366" s="90">
        <f>E367</f>
        <v>100</v>
      </c>
      <c r="F366" s="90">
        <f t="shared" si="174"/>
        <v>100</v>
      </c>
      <c r="G366" s="90">
        <f t="shared" si="174"/>
        <v>100</v>
      </c>
    </row>
    <row r="367" spans="1:7" ht="51" customHeight="1" x14ac:dyDescent="0.25">
      <c r="A367" s="86"/>
      <c r="B367" s="83" t="s">
        <v>622</v>
      </c>
      <c r="C367" s="129" t="s">
        <v>623</v>
      </c>
      <c r="D367" s="88"/>
      <c r="E367" s="90">
        <f>E368</f>
        <v>100</v>
      </c>
      <c r="F367" s="90">
        <f t="shared" si="174"/>
        <v>100</v>
      </c>
      <c r="G367" s="90">
        <f t="shared" si="174"/>
        <v>100</v>
      </c>
    </row>
    <row r="368" spans="1:7" ht="29.25" customHeight="1" x14ac:dyDescent="0.25">
      <c r="A368" s="86"/>
      <c r="B368" s="83" t="s">
        <v>25</v>
      </c>
      <c r="C368" s="129" t="s">
        <v>623</v>
      </c>
      <c r="D368" s="88">
        <v>200</v>
      </c>
      <c r="E368" s="90">
        <f>'вед прил 7'!H724</f>
        <v>100</v>
      </c>
      <c r="F368" s="90">
        <f>'вед прил 7'!I724</f>
        <v>100</v>
      </c>
      <c r="G368" s="90">
        <f>'вед прил 7'!J724</f>
        <v>100</v>
      </c>
    </row>
    <row r="369" spans="1:7" ht="92.25" customHeight="1" x14ac:dyDescent="0.25">
      <c r="A369" s="86">
        <v>11</v>
      </c>
      <c r="B369" s="83" t="s">
        <v>138</v>
      </c>
      <c r="C369" s="129" t="s">
        <v>139</v>
      </c>
      <c r="D369" s="88"/>
      <c r="E369" s="121">
        <f>E370</f>
        <v>1270</v>
      </c>
      <c r="F369" s="121">
        <f t="shared" ref="F369:G369" si="175">F370</f>
        <v>1270</v>
      </c>
      <c r="G369" s="121">
        <f t="shared" si="175"/>
        <v>1270</v>
      </c>
    </row>
    <row r="370" spans="1:7" s="3" customFormat="1" ht="85.5" customHeight="1" x14ac:dyDescent="0.25">
      <c r="A370" s="86"/>
      <c r="B370" s="83" t="s">
        <v>140</v>
      </c>
      <c r="C370" s="129" t="s">
        <v>141</v>
      </c>
      <c r="D370" s="88"/>
      <c r="E370" s="121">
        <f>E371</f>
        <v>1270</v>
      </c>
      <c r="F370" s="121">
        <f t="shared" ref="F370:G372" si="176">F371</f>
        <v>1270</v>
      </c>
      <c r="G370" s="121">
        <f t="shared" si="176"/>
        <v>1270</v>
      </c>
    </row>
    <row r="371" spans="1:7" ht="47.25" customHeight="1" x14ac:dyDescent="0.25">
      <c r="A371" s="86"/>
      <c r="B371" s="83" t="s">
        <v>142</v>
      </c>
      <c r="C371" s="129" t="s">
        <v>143</v>
      </c>
      <c r="D371" s="88"/>
      <c r="E371" s="121">
        <f>E372</f>
        <v>1270</v>
      </c>
      <c r="F371" s="121">
        <f t="shared" si="176"/>
        <v>1270</v>
      </c>
      <c r="G371" s="121">
        <f t="shared" si="176"/>
        <v>1270</v>
      </c>
    </row>
    <row r="372" spans="1:7" ht="84.75" customHeight="1" x14ac:dyDescent="0.25">
      <c r="A372" s="86"/>
      <c r="B372" s="83" t="s">
        <v>144</v>
      </c>
      <c r="C372" s="129" t="s">
        <v>145</v>
      </c>
      <c r="D372" s="88"/>
      <c r="E372" s="121">
        <f>E373</f>
        <v>1270</v>
      </c>
      <c r="F372" s="121">
        <f t="shared" si="176"/>
        <v>1270</v>
      </c>
      <c r="G372" s="121">
        <f t="shared" si="176"/>
        <v>1270</v>
      </c>
    </row>
    <row r="373" spans="1:7" ht="39.75" customHeight="1" x14ac:dyDescent="0.25">
      <c r="A373" s="86"/>
      <c r="B373" s="83" t="s">
        <v>131</v>
      </c>
      <c r="C373" s="129" t="s">
        <v>145</v>
      </c>
      <c r="D373" s="88">
        <v>600</v>
      </c>
      <c r="E373" s="90">
        <f>'вед прил 7'!H99</f>
        <v>1270</v>
      </c>
      <c r="F373" s="90">
        <f>'вед прил 7'!I99</f>
        <v>1270</v>
      </c>
      <c r="G373" s="90">
        <f>'вед прил 7'!J99</f>
        <v>1270</v>
      </c>
    </row>
    <row r="374" spans="1:7" ht="48.75" customHeight="1" x14ac:dyDescent="0.25">
      <c r="A374" s="86">
        <v>12</v>
      </c>
      <c r="B374" s="83" t="s">
        <v>345</v>
      </c>
      <c r="C374" s="129" t="s">
        <v>346</v>
      </c>
      <c r="D374" s="88"/>
      <c r="E374" s="121">
        <f>E375</f>
        <v>348673.2</v>
      </c>
      <c r="F374" s="121">
        <f t="shared" ref="F374:G374" si="177">F375</f>
        <v>17000</v>
      </c>
      <c r="G374" s="121">
        <f t="shared" si="177"/>
        <v>0</v>
      </c>
    </row>
    <row r="375" spans="1:7" s="3" customFormat="1" ht="48.75" customHeight="1" x14ac:dyDescent="0.25">
      <c r="A375" s="86"/>
      <c r="B375" s="83" t="s">
        <v>347</v>
      </c>
      <c r="C375" s="129" t="s">
        <v>348</v>
      </c>
      <c r="D375" s="88"/>
      <c r="E375" s="121">
        <f>E376+E379+E387+E394</f>
        <v>348673.2</v>
      </c>
      <c r="F375" s="121">
        <f t="shared" ref="F375:G375" si="178">F376+F379+F387+F394</f>
        <v>17000</v>
      </c>
      <c r="G375" s="121">
        <f t="shared" si="178"/>
        <v>0</v>
      </c>
    </row>
    <row r="376" spans="1:7" s="3" customFormat="1" ht="34.5" hidden="1" customHeight="1" outlineLevel="1" x14ac:dyDescent="0.25">
      <c r="A376" s="86"/>
      <c r="B376" s="83" t="s">
        <v>526</v>
      </c>
      <c r="C376" s="84" t="s">
        <v>527</v>
      </c>
      <c r="D376" s="85"/>
      <c r="E376" s="90">
        <f>E377</f>
        <v>0</v>
      </c>
      <c r="F376" s="90">
        <f t="shared" ref="F376:G377" si="179">F377</f>
        <v>0</v>
      </c>
      <c r="G376" s="90">
        <f t="shared" si="179"/>
        <v>0</v>
      </c>
    </row>
    <row r="377" spans="1:7" s="3" customFormat="1" ht="51" hidden="1" customHeight="1" outlineLevel="1" x14ac:dyDescent="0.25">
      <c r="A377" s="86"/>
      <c r="B377" s="83" t="s">
        <v>351</v>
      </c>
      <c r="C377" s="84" t="s">
        <v>528</v>
      </c>
      <c r="D377" s="85"/>
      <c r="E377" s="90">
        <f>E378</f>
        <v>0</v>
      </c>
      <c r="F377" s="90">
        <f t="shared" si="179"/>
        <v>0</v>
      </c>
      <c r="G377" s="90">
        <f t="shared" si="179"/>
        <v>0</v>
      </c>
    </row>
    <row r="378" spans="1:7" s="3" customFormat="1" ht="31.5" hidden="1" customHeight="1" outlineLevel="1" x14ac:dyDescent="0.25">
      <c r="A378" s="86"/>
      <c r="B378" s="83" t="s">
        <v>41</v>
      </c>
      <c r="C378" s="84" t="s">
        <v>528</v>
      </c>
      <c r="D378" s="85">
        <v>400</v>
      </c>
      <c r="E378" s="90">
        <f>'вед прил 7'!H552</f>
        <v>0</v>
      </c>
      <c r="F378" s="90">
        <f>'вед прил 7'!I552</f>
        <v>0</v>
      </c>
      <c r="G378" s="90">
        <f>'вед прил 7'!J552</f>
        <v>0</v>
      </c>
    </row>
    <row r="379" spans="1:7" s="3" customFormat="1" ht="46.5" customHeight="1" collapsed="1" x14ac:dyDescent="0.25">
      <c r="A379" s="86"/>
      <c r="B379" s="127" t="s">
        <v>728</v>
      </c>
      <c r="C379" s="84" t="s">
        <v>350</v>
      </c>
      <c r="D379" s="85"/>
      <c r="E379" s="90">
        <f>E380+E382</f>
        <v>327250.3</v>
      </c>
      <c r="F379" s="90">
        <f t="shared" ref="F379:G379" si="180">F380+F382</f>
        <v>0</v>
      </c>
      <c r="G379" s="90">
        <f t="shared" si="180"/>
        <v>0</v>
      </c>
    </row>
    <row r="380" spans="1:7" s="3" customFormat="1" ht="54" customHeight="1" x14ac:dyDescent="0.25">
      <c r="A380" s="86"/>
      <c r="B380" s="83" t="s">
        <v>351</v>
      </c>
      <c r="C380" s="84" t="s">
        <v>352</v>
      </c>
      <c r="D380" s="85"/>
      <c r="E380" s="90">
        <f>E381</f>
        <v>69269.8</v>
      </c>
      <c r="F380" s="90">
        <f t="shared" ref="F380:G380" si="181">F381</f>
        <v>0</v>
      </c>
      <c r="G380" s="90">
        <f t="shared" si="181"/>
        <v>0</v>
      </c>
    </row>
    <row r="381" spans="1:7" s="3" customFormat="1" ht="36" customHeight="1" x14ac:dyDescent="0.25">
      <c r="A381" s="86"/>
      <c r="B381" s="83" t="s">
        <v>41</v>
      </c>
      <c r="C381" s="84" t="s">
        <v>352</v>
      </c>
      <c r="D381" s="85">
        <v>400</v>
      </c>
      <c r="E381" s="90">
        <f>'вед прил 7'!H294</f>
        <v>69269.8</v>
      </c>
      <c r="F381" s="90">
        <f>'вед прил 7'!I294</f>
        <v>0</v>
      </c>
      <c r="G381" s="90">
        <f>'вед прил 7'!J294</f>
        <v>0</v>
      </c>
    </row>
    <row r="382" spans="1:7" s="3" customFormat="1" ht="78.75" customHeight="1" x14ac:dyDescent="0.25">
      <c r="A382" s="86"/>
      <c r="B382" s="83" t="s">
        <v>828</v>
      </c>
      <c r="C382" s="84" t="s">
        <v>353</v>
      </c>
      <c r="D382" s="85"/>
      <c r="E382" s="90">
        <f>E383</f>
        <v>257980.5</v>
      </c>
      <c r="F382" s="90">
        <f t="shared" ref="F382:G382" si="182">F383</f>
        <v>0</v>
      </c>
      <c r="G382" s="90">
        <f t="shared" si="182"/>
        <v>0</v>
      </c>
    </row>
    <row r="383" spans="1:7" s="3" customFormat="1" ht="36" customHeight="1" x14ac:dyDescent="0.25">
      <c r="A383" s="86"/>
      <c r="B383" s="83" t="s">
        <v>41</v>
      </c>
      <c r="C383" s="84" t="s">
        <v>353</v>
      </c>
      <c r="D383" s="85">
        <v>400</v>
      </c>
      <c r="E383" s="90">
        <f>'вед прил 7'!H296</f>
        <v>257980.5</v>
      </c>
      <c r="F383" s="90">
        <f>'вед прил 7'!I296</f>
        <v>0</v>
      </c>
      <c r="G383" s="90">
        <f>'вед прил 7'!J296</f>
        <v>0</v>
      </c>
    </row>
    <row r="384" spans="1:7" s="3" customFormat="1" ht="36" hidden="1" customHeight="1" outlineLevel="1" x14ac:dyDescent="0.25">
      <c r="A384" s="86"/>
      <c r="B384" s="83" t="s">
        <v>771</v>
      </c>
      <c r="C384" s="84" t="s">
        <v>769</v>
      </c>
      <c r="D384" s="85"/>
      <c r="E384" s="90">
        <f>E385</f>
        <v>0</v>
      </c>
      <c r="F384" s="90">
        <f>F385</f>
        <v>0</v>
      </c>
      <c r="G384" s="90">
        <f>G385</f>
        <v>0</v>
      </c>
    </row>
    <row r="385" spans="1:7" s="3" customFormat="1" ht="55.5" hidden="1" customHeight="1" outlineLevel="2" x14ac:dyDescent="0.25">
      <c r="A385" s="86"/>
      <c r="B385" s="83" t="s">
        <v>351</v>
      </c>
      <c r="C385" s="84" t="s">
        <v>770</v>
      </c>
      <c r="D385" s="85"/>
      <c r="E385" s="90">
        <f>E386</f>
        <v>0</v>
      </c>
      <c r="F385" s="90">
        <f t="shared" ref="F385:G385" si="183">F386</f>
        <v>0</v>
      </c>
      <c r="G385" s="90">
        <f t="shared" si="183"/>
        <v>0</v>
      </c>
    </row>
    <row r="386" spans="1:7" s="3" customFormat="1" ht="36" hidden="1" customHeight="1" outlineLevel="2" x14ac:dyDescent="0.25">
      <c r="A386" s="86"/>
      <c r="B386" s="83" t="s">
        <v>41</v>
      </c>
      <c r="C386" s="84" t="s">
        <v>770</v>
      </c>
      <c r="D386" s="85">
        <v>400</v>
      </c>
      <c r="E386" s="90">
        <f>'вед прил 7'!H302</f>
        <v>0</v>
      </c>
      <c r="F386" s="90">
        <f>'вед прил 7'!I302</f>
        <v>0</v>
      </c>
      <c r="G386" s="90">
        <f>'вед прил 7'!J302</f>
        <v>0</v>
      </c>
    </row>
    <row r="387" spans="1:7" s="3" customFormat="1" ht="47.25" customHeight="1" collapsed="1" x14ac:dyDescent="0.25">
      <c r="A387" s="86"/>
      <c r="B387" s="83" t="s">
        <v>423</v>
      </c>
      <c r="C387" s="84" t="s">
        <v>431</v>
      </c>
      <c r="D387" s="85"/>
      <c r="E387" s="90">
        <f>E392+E388+E390</f>
        <v>19422.900000000001</v>
      </c>
      <c r="F387" s="90">
        <f t="shared" ref="F387:G387" si="184">F392+F388+F390</f>
        <v>0</v>
      </c>
      <c r="G387" s="90">
        <f t="shared" si="184"/>
        <v>0</v>
      </c>
    </row>
    <row r="388" spans="1:7" s="3" customFormat="1" ht="47.25" customHeight="1" x14ac:dyDescent="0.25">
      <c r="A388" s="86"/>
      <c r="B388" s="83" t="s">
        <v>351</v>
      </c>
      <c r="C388" s="84" t="s">
        <v>432</v>
      </c>
      <c r="D388" s="85"/>
      <c r="E388" s="90">
        <f>E389</f>
        <v>2208.8000000000002</v>
      </c>
      <c r="F388" s="90">
        <f t="shared" ref="F388:G388" si="185">F389</f>
        <v>0</v>
      </c>
      <c r="G388" s="90">
        <f t="shared" si="185"/>
        <v>0</v>
      </c>
    </row>
    <row r="389" spans="1:7" s="3" customFormat="1" ht="39.75" customHeight="1" x14ac:dyDescent="0.25">
      <c r="A389" s="86"/>
      <c r="B389" s="83" t="s">
        <v>41</v>
      </c>
      <c r="C389" s="84" t="s">
        <v>432</v>
      </c>
      <c r="D389" s="85">
        <v>400</v>
      </c>
      <c r="E389" s="90">
        <f>'вед прил 7'!H428</f>
        <v>2208.8000000000002</v>
      </c>
      <c r="F389" s="90">
        <f>'вед прил 7'!I428</f>
        <v>0</v>
      </c>
      <c r="G389" s="90">
        <f>'вед прил 7'!J428</f>
        <v>0</v>
      </c>
    </row>
    <row r="390" spans="1:7" s="3" customFormat="1" ht="83.25" customHeight="1" x14ac:dyDescent="0.25">
      <c r="A390" s="86"/>
      <c r="B390" s="83" t="s">
        <v>828</v>
      </c>
      <c r="C390" s="84" t="s">
        <v>433</v>
      </c>
      <c r="D390" s="85"/>
      <c r="E390" s="90">
        <f>E391</f>
        <v>8025.1</v>
      </c>
      <c r="F390" s="90">
        <f t="shared" ref="F390:G390" si="186">F391</f>
        <v>0</v>
      </c>
      <c r="G390" s="90">
        <f t="shared" si="186"/>
        <v>0</v>
      </c>
    </row>
    <row r="391" spans="1:7" s="3" customFormat="1" ht="47.25" customHeight="1" x14ac:dyDescent="0.25">
      <c r="A391" s="86"/>
      <c r="B391" s="83" t="s">
        <v>41</v>
      </c>
      <c r="C391" s="84" t="s">
        <v>433</v>
      </c>
      <c r="D391" s="85">
        <v>400</v>
      </c>
      <c r="E391" s="90">
        <f>'вед прил 7'!H430</f>
        <v>8025.1</v>
      </c>
      <c r="F391" s="90">
        <f>'вед прил 7'!I430</f>
        <v>0</v>
      </c>
      <c r="G391" s="90">
        <f>'вед прил 7'!J430</f>
        <v>0</v>
      </c>
    </row>
    <row r="392" spans="1:7" s="3" customFormat="1" ht="80.25" customHeight="1" x14ac:dyDescent="0.25">
      <c r="A392" s="86"/>
      <c r="B392" s="83" t="s">
        <v>828</v>
      </c>
      <c r="C392" s="84" t="s">
        <v>434</v>
      </c>
      <c r="D392" s="85"/>
      <c r="E392" s="90">
        <f>E393</f>
        <v>9189</v>
      </c>
      <c r="F392" s="90">
        <f t="shared" ref="F392:G392" si="187">F393</f>
        <v>0</v>
      </c>
      <c r="G392" s="90">
        <f t="shared" si="187"/>
        <v>0</v>
      </c>
    </row>
    <row r="393" spans="1:7" s="3" customFormat="1" ht="36" customHeight="1" x14ac:dyDescent="0.25">
      <c r="A393" s="86"/>
      <c r="B393" s="83" t="s">
        <v>41</v>
      </c>
      <c r="C393" s="84" t="s">
        <v>434</v>
      </c>
      <c r="D393" s="85">
        <v>400</v>
      </c>
      <c r="E393" s="90">
        <f>'вед прил 7'!H432</f>
        <v>9189</v>
      </c>
      <c r="F393" s="90">
        <f>'вед прил 7'!I432</f>
        <v>0</v>
      </c>
      <c r="G393" s="90">
        <f>'вед прил 7'!J432</f>
        <v>0</v>
      </c>
    </row>
    <row r="394" spans="1:7" s="3" customFormat="1" ht="36" customHeight="1" x14ac:dyDescent="0.25">
      <c r="A394" s="86"/>
      <c r="B394" s="83" t="s">
        <v>765</v>
      </c>
      <c r="C394" s="84" t="s">
        <v>763</v>
      </c>
      <c r="D394" s="85"/>
      <c r="E394" s="90">
        <f>E395</f>
        <v>2000</v>
      </c>
      <c r="F394" s="90">
        <f t="shared" ref="F394:G394" si="188">F395</f>
        <v>17000</v>
      </c>
      <c r="G394" s="90">
        <f t="shared" si="188"/>
        <v>0</v>
      </c>
    </row>
    <row r="395" spans="1:7" s="3" customFormat="1" ht="165.75" customHeight="1" x14ac:dyDescent="0.25">
      <c r="A395" s="86"/>
      <c r="B395" s="83" t="s">
        <v>832</v>
      </c>
      <c r="C395" s="84" t="s">
        <v>764</v>
      </c>
      <c r="D395" s="85"/>
      <c r="E395" s="90">
        <f>E396</f>
        <v>2000</v>
      </c>
      <c r="F395" s="90">
        <f t="shared" ref="F395:G395" si="189">F396</f>
        <v>17000</v>
      </c>
      <c r="G395" s="90">
        <f t="shared" si="189"/>
        <v>0</v>
      </c>
    </row>
    <row r="396" spans="1:7" s="3" customFormat="1" ht="36" customHeight="1" x14ac:dyDescent="0.25">
      <c r="A396" s="86"/>
      <c r="B396" s="83" t="s">
        <v>41</v>
      </c>
      <c r="C396" s="84" t="s">
        <v>764</v>
      </c>
      <c r="D396" s="85">
        <v>400</v>
      </c>
      <c r="E396" s="90">
        <f>'вед прил 7'!H349</f>
        <v>2000</v>
      </c>
      <c r="F396" s="90">
        <f>'вед прил 7'!I349</f>
        <v>17000</v>
      </c>
      <c r="G396" s="90">
        <f>'вед прил 7'!J349</f>
        <v>0</v>
      </c>
    </row>
    <row r="397" spans="1:7" ht="48" hidden="1" customHeight="1" outlineLevel="1" x14ac:dyDescent="0.25">
      <c r="A397" s="86"/>
      <c r="B397" s="83" t="s">
        <v>258</v>
      </c>
      <c r="C397" s="129" t="s">
        <v>259</v>
      </c>
      <c r="D397" s="88"/>
      <c r="E397" s="121">
        <f>E398</f>
        <v>0</v>
      </c>
      <c r="F397" s="121">
        <f t="shared" ref="F397:G397" si="190">F398</f>
        <v>0</v>
      </c>
      <c r="G397" s="121">
        <f t="shared" si="190"/>
        <v>0</v>
      </c>
    </row>
    <row r="398" spans="1:7" s="3" customFormat="1" ht="47.25" hidden="1" customHeight="1" outlineLevel="1" x14ac:dyDescent="0.25">
      <c r="A398" s="86"/>
      <c r="B398" s="83" t="s">
        <v>260</v>
      </c>
      <c r="C398" s="84" t="s">
        <v>261</v>
      </c>
      <c r="D398" s="85"/>
      <c r="E398" s="90">
        <f>E399</f>
        <v>0</v>
      </c>
      <c r="F398" s="90">
        <f t="shared" ref="F398:G398" si="191">F399</f>
        <v>0</v>
      </c>
      <c r="G398" s="90">
        <f t="shared" si="191"/>
        <v>0</v>
      </c>
    </row>
    <row r="399" spans="1:7" s="3" customFormat="1" ht="63" hidden="1" customHeight="1" outlineLevel="1" x14ac:dyDescent="0.25">
      <c r="A399" s="86"/>
      <c r="B399" s="83" t="s">
        <v>262</v>
      </c>
      <c r="C399" s="84" t="s">
        <v>263</v>
      </c>
      <c r="D399" s="85"/>
      <c r="E399" s="90">
        <f>E400+E402</f>
        <v>0</v>
      </c>
      <c r="F399" s="90">
        <f t="shared" ref="F399:G399" si="192">F400+F402</f>
        <v>0</v>
      </c>
      <c r="G399" s="90">
        <f t="shared" si="192"/>
        <v>0</v>
      </c>
    </row>
    <row r="400" spans="1:7" s="3" customFormat="1" ht="31.5" hidden="1" customHeight="1" outlineLevel="1" x14ac:dyDescent="0.25">
      <c r="A400" s="86"/>
      <c r="B400" s="83" t="s">
        <v>264</v>
      </c>
      <c r="C400" s="84" t="s">
        <v>265</v>
      </c>
      <c r="D400" s="85"/>
      <c r="E400" s="90">
        <f>E401</f>
        <v>0</v>
      </c>
      <c r="F400" s="90">
        <f t="shared" ref="F400:G400" si="193">F401</f>
        <v>0</v>
      </c>
      <c r="G400" s="90">
        <f t="shared" si="193"/>
        <v>0</v>
      </c>
    </row>
    <row r="401" spans="1:7" s="3" customFormat="1" ht="32.25" hidden="1" customHeight="1" outlineLevel="1" x14ac:dyDescent="0.25">
      <c r="A401" s="86"/>
      <c r="B401" s="83" t="s">
        <v>25</v>
      </c>
      <c r="C401" s="84" t="s">
        <v>265</v>
      </c>
      <c r="D401" s="85">
        <v>200</v>
      </c>
      <c r="E401" s="90">
        <f>'вед прил 7'!H209</f>
        <v>0</v>
      </c>
      <c r="F401" s="90">
        <f>'вед прил 7'!I209</f>
        <v>0</v>
      </c>
      <c r="G401" s="90">
        <f>'вед прил 7'!J209</f>
        <v>0</v>
      </c>
    </row>
    <row r="402" spans="1:7" s="3" customFormat="1" ht="32.25" hidden="1" customHeight="1" outlineLevel="1" x14ac:dyDescent="0.25">
      <c r="A402" s="86"/>
      <c r="B402" s="83" t="s">
        <v>266</v>
      </c>
      <c r="C402" s="84" t="s">
        <v>267</v>
      </c>
      <c r="D402" s="85"/>
      <c r="E402" s="90">
        <f>E403</f>
        <v>0</v>
      </c>
      <c r="F402" s="90">
        <f t="shared" ref="F402:G402" si="194">F403</f>
        <v>0</v>
      </c>
      <c r="G402" s="90">
        <f t="shared" si="194"/>
        <v>0</v>
      </c>
    </row>
    <row r="403" spans="1:7" s="3" customFormat="1" ht="32.25" hidden="1" customHeight="1" outlineLevel="1" x14ac:dyDescent="0.25">
      <c r="A403" s="86"/>
      <c r="B403" s="83" t="s">
        <v>25</v>
      </c>
      <c r="C403" s="84" t="s">
        <v>267</v>
      </c>
      <c r="D403" s="85">
        <v>200</v>
      </c>
      <c r="E403" s="90">
        <f>'вед прил 7'!H211</f>
        <v>0</v>
      </c>
      <c r="F403" s="90">
        <f>'вед прил 7'!I211</f>
        <v>0</v>
      </c>
      <c r="G403" s="90">
        <f>'вед прил 7'!J211</f>
        <v>0</v>
      </c>
    </row>
    <row r="404" spans="1:7" ht="66.75" customHeight="1" collapsed="1" x14ac:dyDescent="0.25">
      <c r="A404" s="86">
        <v>13</v>
      </c>
      <c r="B404" s="139" t="s">
        <v>146</v>
      </c>
      <c r="C404" s="129" t="s">
        <v>147</v>
      </c>
      <c r="D404" s="88"/>
      <c r="E404" s="121">
        <f>E405</f>
        <v>10504</v>
      </c>
      <c r="F404" s="121">
        <f t="shared" ref="F404:G404" si="195">F405</f>
        <v>10504</v>
      </c>
      <c r="G404" s="121">
        <f t="shared" si="195"/>
        <v>10504</v>
      </c>
    </row>
    <row r="405" spans="1:7" s="3" customFormat="1" ht="67.5" customHeight="1" x14ac:dyDescent="0.25">
      <c r="A405" s="86"/>
      <c r="B405" s="132" t="s">
        <v>148</v>
      </c>
      <c r="C405" s="129" t="s">
        <v>149</v>
      </c>
      <c r="D405" s="88"/>
      <c r="E405" s="121">
        <f>E406+E409+E412</f>
        <v>10504</v>
      </c>
      <c r="F405" s="121">
        <f t="shared" ref="F405:G405" si="196">F406+F409+F412</f>
        <v>10504</v>
      </c>
      <c r="G405" s="121">
        <f t="shared" si="196"/>
        <v>10504</v>
      </c>
    </row>
    <row r="406" spans="1:7" s="3" customFormat="1" ht="64.5" customHeight="1" x14ac:dyDescent="0.25">
      <c r="A406" s="86"/>
      <c r="B406" s="83" t="s">
        <v>150</v>
      </c>
      <c r="C406" s="87" t="s">
        <v>151</v>
      </c>
      <c r="D406" s="88"/>
      <c r="E406" s="121">
        <f>E407</f>
        <v>6610</v>
      </c>
      <c r="F406" s="121">
        <f t="shared" ref="F406:G407" si="197">F407</f>
        <v>6610</v>
      </c>
      <c r="G406" s="121">
        <f t="shared" si="197"/>
        <v>6610</v>
      </c>
    </row>
    <row r="407" spans="1:7" s="3" customFormat="1" ht="45.75" customHeight="1" x14ac:dyDescent="0.25">
      <c r="A407" s="86"/>
      <c r="B407" s="83" t="s">
        <v>729</v>
      </c>
      <c r="C407" s="87" t="s">
        <v>153</v>
      </c>
      <c r="D407" s="88"/>
      <c r="E407" s="121">
        <f>E408</f>
        <v>6610</v>
      </c>
      <c r="F407" s="121">
        <f t="shared" si="197"/>
        <v>6610</v>
      </c>
      <c r="G407" s="121">
        <f t="shared" si="197"/>
        <v>6610</v>
      </c>
    </row>
    <row r="408" spans="1:7" ht="32.25" customHeight="1" x14ac:dyDescent="0.25">
      <c r="A408" s="86"/>
      <c r="B408" s="83" t="s">
        <v>25</v>
      </c>
      <c r="C408" s="87" t="s">
        <v>153</v>
      </c>
      <c r="D408" s="88">
        <v>200</v>
      </c>
      <c r="E408" s="90">
        <f>'вед прил 7'!H104</f>
        <v>6610</v>
      </c>
      <c r="F408" s="90">
        <f>'вед прил 7'!I104</f>
        <v>6610</v>
      </c>
      <c r="G408" s="90">
        <f>'вед прил 7'!J104</f>
        <v>6610</v>
      </c>
    </row>
    <row r="409" spans="1:7" s="3" customFormat="1" ht="67.5" customHeight="1" x14ac:dyDescent="0.25">
      <c r="A409" s="86"/>
      <c r="B409" s="83" t="s">
        <v>154</v>
      </c>
      <c r="C409" s="129" t="s">
        <v>155</v>
      </c>
      <c r="D409" s="88"/>
      <c r="E409" s="121">
        <f>E410</f>
        <v>3795</v>
      </c>
      <c r="F409" s="121">
        <f t="shared" ref="F409:G410" si="198">F410</f>
        <v>3795</v>
      </c>
      <c r="G409" s="121">
        <f t="shared" si="198"/>
        <v>3795</v>
      </c>
    </row>
    <row r="410" spans="1:7" s="3" customFormat="1" ht="31.5" customHeight="1" x14ac:dyDescent="0.25">
      <c r="A410" s="86"/>
      <c r="B410" s="83" t="s">
        <v>729</v>
      </c>
      <c r="C410" s="87" t="s">
        <v>156</v>
      </c>
      <c r="D410" s="88"/>
      <c r="E410" s="121">
        <f>E411</f>
        <v>3795</v>
      </c>
      <c r="F410" s="121">
        <f t="shared" si="198"/>
        <v>3795</v>
      </c>
      <c r="G410" s="121">
        <f t="shared" si="198"/>
        <v>3795</v>
      </c>
    </row>
    <row r="411" spans="1:7" ht="31.5" customHeight="1" x14ac:dyDescent="0.25">
      <c r="A411" s="86"/>
      <c r="B411" s="83" t="s">
        <v>25</v>
      </c>
      <c r="C411" s="87" t="s">
        <v>156</v>
      </c>
      <c r="D411" s="88">
        <v>200</v>
      </c>
      <c r="E411" s="90">
        <f>'вед прил 7'!H107</f>
        <v>3795</v>
      </c>
      <c r="F411" s="90">
        <f>'вед прил 7'!I107</f>
        <v>3795</v>
      </c>
      <c r="G411" s="90">
        <f>'вед прил 7'!J107</f>
        <v>3795</v>
      </c>
    </row>
    <row r="412" spans="1:7" s="3" customFormat="1" ht="31.5" customHeight="1" x14ac:dyDescent="0.25">
      <c r="A412" s="86"/>
      <c r="B412" s="83" t="s">
        <v>157</v>
      </c>
      <c r="C412" s="129" t="s">
        <v>158</v>
      </c>
      <c r="D412" s="88"/>
      <c r="E412" s="121">
        <f>E413</f>
        <v>99</v>
      </c>
      <c r="F412" s="121">
        <f t="shared" ref="F412:G413" si="199">F413</f>
        <v>99</v>
      </c>
      <c r="G412" s="121">
        <f t="shared" si="199"/>
        <v>99</v>
      </c>
    </row>
    <row r="413" spans="1:7" s="3" customFormat="1" ht="45.75" customHeight="1" x14ac:dyDescent="0.25">
      <c r="A413" s="86"/>
      <c r="B413" s="83" t="s">
        <v>729</v>
      </c>
      <c r="C413" s="87" t="s">
        <v>159</v>
      </c>
      <c r="D413" s="88"/>
      <c r="E413" s="121">
        <f>E414</f>
        <v>99</v>
      </c>
      <c r="F413" s="121">
        <f t="shared" si="199"/>
        <v>99</v>
      </c>
      <c r="G413" s="121">
        <f t="shared" si="199"/>
        <v>99</v>
      </c>
    </row>
    <row r="414" spans="1:7" ht="35.25" customHeight="1" x14ac:dyDescent="0.25">
      <c r="A414" s="86"/>
      <c r="B414" s="83" t="s">
        <v>25</v>
      </c>
      <c r="C414" s="87" t="s">
        <v>159</v>
      </c>
      <c r="D414" s="88">
        <v>200</v>
      </c>
      <c r="E414" s="90">
        <f>'вед прил 7'!H110</f>
        <v>99</v>
      </c>
      <c r="F414" s="90">
        <f>'вед прил 7'!I110</f>
        <v>99</v>
      </c>
      <c r="G414" s="90">
        <f>'вед прил 7'!J110</f>
        <v>99</v>
      </c>
    </row>
    <row r="415" spans="1:7" ht="33.75" customHeight="1" x14ac:dyDescent="0.25">
      <c r="A415" s="86">
        <v>14</v>
      </c>
      <c r="B415" s="83" t="s">
        <v>95</v>
      </c>
      <c r="C415" s="129" t="s">
        <v>96</v>
      </c>
      <c r="D415" s="88"/>
      <c r="E415" s="121">
        <f>E416+E429+E423</f>
        <v>25959.399999999998</v>
      </c>
      <c r="F415" s="121">
        <f t="shared" ref="F415:G415" si="200">F416+F429+F423</f>
        <v>25971.699999999997</v>
      </c>
      <c r="G415" s="121">
        <f t="shared" si="200"/>
        <v>37157.299999999996</v>
      </c>
    </row>
    <row r="416" spans="1:7" s="3" customFormat="1" ht="50.25" customHeight="1" x14ac:dyDescent="0.25">
      <c r="A416" s="86"/>
      <c r="B416" s="83" t="s">
        <v>242</v>
      </c>
      <c r="C416" s="129" t="s">
        <v>243</v>
      </c>
      <c r="D416" s="88"/>
      <c r="E416" s="121">
        <f>E417+E420</f>
        <v>24521.5</v>
      </c>
      <c r="F416" s="121">
        <f t="shared" ref="F416:G416" si="201">F417+F420</f>
        <v>24555.1</v>
      </c>
      <c r="G416" s="121">
        <f t="shared" si="201"/>
        <v>35762</v>
      </c>
    </row>
    <row r="417" spans="1:7" s="3" customFormat="1" ht="33" customHeight="1" x14ac:dyDescent="0.25">
      <c r="A417" s="86"/>
      <c r="B417" s="83" t="s">
        <v>244</v>
      </c>
      <c r="C417" s="87" t="s">
        <v>245</v>
      </c>
      <c r="D417" s="88"/>
      <c r="E417" s="121">
        <f>E418</f>
        <v>24521.5</v>
      </c>
      <c r="F417" s="121">
        <f t="shared" ref="F417:G418" si="202">F418</f>
        <v>24555.1</v>
      </c>
      <c r="G417" s="121">
        <f t="shared" si="202"/>
        <v>35762</v>
      </c>
    </row>
    <row r="418" spans="1:7" s="3" customFormat="1" ht="51" customHeight="1" x14ac:dyDescent="0.25">
      <c r="A418" s="86"/>
      <c r="B418" s="83" t="s">
        <v>830</v>
      </c>
      <c r="C418" s="87" t="s">
        <v>246</v>
      </c>
      <c r="D418" s="88"/>
      <c r="E418" s="121">
        <f>E419</f>
        <v>24521.5</v>
      </c>
      <c r="F418" s="121">
        <f t="shared" si="202"/>
        <v>24555.1</v>
      </c>
      <c r="G418" s="121">
        <f t="shared" si="202"/>
        <v>35762</v>
      </c>
    </row>
    <row r="419" spans="1:7" s="3" customFormat="1" ht="18" customHeight="1" x14ac:dyDescent="0.25">
      <c r="A419" s="86"/>
      <c r="B419" s="83" t="s">
        <v>73</v>
      </c>
      <c r="C419" s="87" t="s">
        <v>246</v>
      </c>
      <c r="D419" s="88">
        <v>800</v>
      </c>
      <c r="E419" s="90">
        <f>'вед прил 7'!H194</f>
        <v>24521.5</v>
      </c>
      <c r="F419" s="90">
        <f>'вед прил 7'!I194</f>
        <v>24555.1</v>
      </c>
      <c r="G419" s="90">
        <f>'вед прил 7'!J194</f>
        <v>35762</v>
      </c>
    </row>
    <row r="420" spans="1:7" s="3" customFormat="1" ht="48" hidden="1" customHeight="1" outlineLevel="1" x14ac:dyDescent="0.25">
      <c r="A420" s="86"/>
      <c r="B420" s="83" t="s">
        <v>247</v>
      </c>
      <c r="C420" s="84" t="s">
        <v>248</v>
      </c>
      <c r="D420" s="85"/>
      <c r="E420" s="90">
        <f>E421</f>
        <v>0</v>
      </c>
      <c r="F420" s="90">
        <f t="shared" ref="F420:G421" si="203">F421</f>
        <v>0</v>
      </c>
      <c r="G420" s="90">
        <f t="shared" si="203"/>
        <v>0</v>
      </c>
    </row>
    <row r="421" spans="1:7" s="3" customFormat="1" ht="34.5" hidden="1" customHeight="1" outlineLevel="1" x14ac:dyDescent="0.25">
      <c r="A421" s="86"/>
      <c r="B421" s="83" t="s">
        <v>164</v>
      </c>
      <c r="C421" s="84" t="s">
        <v>249</v>
      </c>
      <c r="D421" s="85"/>
      <c r="E421" s="90">
        <f>E422</f>
        <v>0</v>
      </c>
      <c r="F421" s="90">
        <f t="shared" si="203"/>
        <v>0</v>
      </c>
      <c r="G421" s="90">
        <f t="shared" si="203"/>
        <v>0</v>
      </c>
    </row>
    <row r="422" spans="1:7" s="3" customFormat="1" ht="32.25" hidden="1" customHeight="1" outlineLevel="1" x14ac:dyDescent="0.25">
      <c r="A422" s="86"/>
      <c r="B422" s="83" t="s">
        <v>131</v>
      </c>
      <c r="C422" s="84" t="s">
        <v>249</v>
      </c>
      <c r="D422" s="85">
        <v>600</v>
      </c>
      <c r="E422" s="90">
        <f>'вед прил 7'!H197</f>
        <v>0</v>
      </c>
      <c r="F422" s="90">
        <f>'вед прил 7'!I197</f>
        <v>0</v>
      </c>
      <c r="G422" s="90">
        <f>'вед прил 7'!J197</f>
        <v>0</v>
      </c>
    </row>
    <row r="423" spans="1:7" s="3" customFormat="1" ht="32.25" customHeight="1" collapsed="1" x14ac:dyDescent="0.25">
      <c r="A423" s="86"/>
      <c r="B423" s="83" t="s">
        <v>250</v>
      </c>
      <c r="C423" s="129" t="s">
        <v>251</v>
      </c>
      <c r="D423" s="88"/>
      <c r="E423" s="90">
        <f>E424</f>
        <v>156.30000000000001</v>
      </c>
      <c r="F423" s="90">
        <f t="shared" ref="F423:G423" si="204">F424</f>
        <v>135</v>
      </c>
      <c r="G423" s="90">
        <f t="shared" si="204"/>
        <v>113.7</v>
      </c>
    </row>
    <row r="424" spans="1:7" s="3" customFormat="1" ht="53.25" customHeight="1" x14ac:dyDescent="0.25">
      <c r="A424" s="86"/>
      <c r="B424" s="83" t="s">
        <v>252</v>
      </c>
      <c r="C424" s="87" t="s">
        <v>253</v>
      </c>
      <c r="D424" s="88"/>
      <c r="E424" s="90">
        <f>E425+E427</f>
        <v>156.30000000000001</v>
      </c>
      <c r="F424" s="90">
        <f t="shared" ref="F424:G424" si="205">F425+F427</f>
        <v>135</v>
      </c>
      <c r="G424" s="90">
        <f t="shared" si="205"/>
        <v>113.7</v>
      </c>
    </row>
    <row r="425" spans="1:7" s="3" customFormat="1" ht="131.25" customHeight="1" x14ac:dyDescent="0.25">
      <c r="A425" s="86"/>
      <c r="B425" s="83" t="s">
        <v>829</v>
      </c>
      <c r="C425" s="87" t="s">
        <v>255</v>
      </c>
      <c r="D425" s="88"/>
      <c r="E425" s="90">
        <f>E426</f>
        <v>156.30000000000001</v>
      </c>
      <c r="F425" s="90">
        <f t="shared" ref="F425:G425" si="206">F426</f>
        <v>135</v>
      </c>
      <c r="G425" s="90">
        <f t="shared" si="206"/>
        <v>113.7</v>
      </c>
    </row>
    <row r="426" spans="1:7" s="3" customFormat="1" ht="46.5" customHeight="1" x14ac:dyDescent="0.25">
      <c r="A426" s="86"/>
      <c r="B426" s="83" t="s">
        <v>25</v>
      </c>
      <c r="C426" s="87" t="s">
        <v>255</v>
      </c>
      <c r="D426" s="88">
        <v>200</v>
      </c>
      <c r="E426" s="90">
        <f>'вед прил 7'!H201</f>
        <v>156.30000000000001</v>
      </c>
      <c r="F426" s="90">
        <f>'вед прил 7'!I201</f>
        <v>135</v>
      </c>
      <c r="G426" s="90">
        <f>'вед прил 7'!J201</f>
        <v>113.7</v>
      </c>
    </row>
    <row r="427" spans="1:7" s="3" customFormat="1" ht="108.75" hidden="1" customHeight="1" outlineLevel="1" x14ac:dyDescent="0.25">
      <c r="A427" s="86"/>
      <c r="B427" s="83" t="s">
        <v>254</v>
      </c>
      <c r="C427" s="87" t="s">
        <v>256</v>
      </c>
      <c r="D427" s="88"/>
      <c r="E427" s="90">
        <f>E428</f>
        <v>0</v>
      </c>
      <c r="F427" s="90">
        <f t="shared" ref="F427:G427" si="207">F428</f>
        <v>0</v>
      </c>
      <c r="G427" s="90">
        <f t="shared" si="207"/>
        <v>0</v>
      </c>
    </row>
    <row r="428" spans="1:7" s="3" customFormat="1" ht="36.75" hidden="1" customHeight="1" outlineLevel="1" x14ac:dyDescent="0.25">
      <c r="A428" s="86"/>
      <c r="B428" s="83" t="s">
        <v>25</v>
      </c>
      <c r="C428" s="87" t="s">
        <v>256</v>
      </c>
      <c r="D428" s="88">
        <v>200</v>
      </c>
      <c r="E428" s="90">
        <f>'вед прил 7'!H203</f>
        <v>0</v>
      </c>
      <c r="F428" s="90">
        <f>'вед прил 7'!I203</f>
        <v>0</v>
      </c>
      <c r="G428" s="90">
        <f>'вед прил 7'!J203</f>
        <v>0</v>
      </c>
    </row>
    <row r="429" spans="1:7" s="3" customFormat="1" ht="34.5" customHeight="1" collapsed="1" x14ac:dyDescent="0.25">
      <c r="A429" s="86"/>
      <c r="B429" s="83" t="s">
        <v>97</v>
      </c>
      <c r="C429" s="129" t="s">
        <v>98</v>
      </c>
      <c r="D429" s="88"/>
      <c r="E429" s="121">
        <f>E430</f>
        <v>1281.5999999999999</v>
      </c>
      <c r="F429" s="121">
        <f t="shared" ref="F429:G430" si="208">F430</f>
        <v>1281.5999999999999</v>
      </c>
      <c r="G429" s="121">
        <f t="shared" si="208"/>
        <v>1281.5999999999999</v>
      </c>
    </row>
    <row r="430" spans="1:7" ht="52.5" customHeight="1" x14ac:dyDescent="0.25">
      <c r="A430" s="86"/>
      <c r="B430" s="83" t="s">
        <v>99</v>
      </c>
      <c r="C430" s="87" t="s">
        <v>100</v>
      </c>
      <c r="D430" s="88"/>
      <c r="E430" s="121">
        <f>E431</f>
        <v>1281.5999999999999</v>
      </c>
      <c r="F430" s="121">
        <f t="shared" si="208"/>
        <v>1281.5999999999999</v>
      </c>
      <c r="G430" s="121">
        <f t="shared" si="208"/>
        <v>1281.5999999999999</v>
      </c>
    </row>
    <row r="431" spans="1:7" ht="48.75" customHeight="1" x14ac:dyDescent="0.25">
      <c r="A431" s="86"/>
      <c r="B431" s="83" t="s">
        <v>830</v>
      </c>
      <c r="C431" s="84" t="s">
        <v>101</v>
      </c>
      <c r="D431" s="85"/>
      <c r="E431" s="90">
        <f>E432+E433</f>
        <v>1281.5999999999999</v>
      </c>
      <c r="F431" s="90">
        <f t="shared" ref="F431:G431" si="209">F432+F433</f>
        <v>1281.5999999999999</v>
      </c>
      <c r="G431" s="90">
        <f t="shared" si="209"/>
        <v>1281.5999999999999</v>
      </c>
    </row>
    <row r="432" spans="1:7" ht="82.5" customHeight="1" x14ac:dyDescent="0.25">
      <c r="A432" s="86"/>
      <c r="B432" s="83" t="s">
        <v>69</v>
      </c>
      <c r="C432" s="84" t="s">
        <v>101</v>
      </c>
      <c r="D432" s="85">
        <v>100</v>
      </c>
      <c r="E432" s="90">
        <f>'вед прил 7'!H57</f>
        <v>1248.5</v>
      </c>
      <c r="F432" s="90">
        <f>'вед прил 7'!I57</f>
        <v>1248.5</v>
      </c>
      <c r="G432" s="90">
        <f>'вед прил 7'!J57</f>
        <v>1248.5</v>
      </c>
    </row>
    <row r="433" spans="1:7" ht="37.5" customHeight="1" x14ac:dyDescent="0.25">
      <c r="A433" s="86"/>
      <c r="B433" s="83" t="s">
        <v>25</v>
      </c>
      <c r="C433" s="84" t="s">
        <v>101</v>
      </c>
      <c r="D433" s="85">
        <v>200</v>
      </c>
      <c r="E433" s="90">
        <f>'вед прил 7'!H58</f>
        <v>33.1</v>
      </c>
      <c r="F433" s="90">
        <f>'вед прил 7'!I58</f>
        <v>33.1</v>
      </c>
      <c r="G433" s="90">
        <f>'вед прил 7'!J58</f>
        <v>33.1</v>
      </c>
    </row>
    <row r="434" spans="1:7" ht="67.5" customHeight="1" x14ac:dyDescent="0.25">
      <c r="A434" s="86">
        <v>15</v>
      </c>
      <c r="B434" s="83" t="s">
        <v>327</v>
      </c>
      <c r="C434" s="129" t="s">
        <v>328</v>
      </c>
      <c r="D434" s="88"/>
      <c r="E434" s="121">
        <f>E435</f>
        <v>453.4</v>
      </c>
      <c r="F434" s="121">
        <f t="shared" ref="F434:G434" si="210">F435</f>
        <v>0</v>
      </c>
      <c r="G434" s="121">
        <f t="shared" si="210"/>
        <v>4215.2</v>
      </c>
    </row>
    <row r="435" spans="1:7" s="3" customFormat="1" ht="63" customHeight="1" x14ac:dyDescent="0.25">
      <c r="A435" s="86"/>
      <c r="B435" s="83" t="s">
        <v>329</v>
      </c>
      <c r="C435" s="129" t="s">
        <v>330</v>
      </c>
      <c r="D435" s="88"/>
      <c r="E435" s="121">
        <f>E436</f>
        <v>453.4</v>
      </c>
      <c r="F435" s="121">
        <f t="shared" ref="F435:G435" si="211">F436</f>
        <v>0</v>
      </c>
      <c r="G435" s="121">
        <f t="shared" si="211"/>
        <v>4215.2</v>
      </c>
    </row>
    <row r="436" spans="1:7" s="3" customFormat="1" ht="48" customHeight="1" x14ac:dyDescent="0.25">
      <c r="A436" s="86"/>
      <c r="B436" s="83" t="s">
        <v>331</v>
      </c>
      <c r="C436" s="87" t="s">
        <v>332</v>
      </c>
      <c r="D436" s="88"/>
      <c r="E436" s="121">
        <f>E439+E437</f>
        <v>453.4</v>
      </c>
      <c r="F436" s="121">
        <f t="shared" ref="F436:G436" si="212">F439+F437</f>
        <v>0</v>
      </c>
      <c r="G436" s="121">
        <f t="shared" si="212"/>
        <v>4215.2</v>
      </c>
    </row>
    <row r="437" spans="1:7" s="3" customFormat="1" ht="48" hidden="1" customHeight="1" outlineLevel="1" x14ac:dyDescent="0.25">
      <c r="A437" s="86"/>
      <c r="B437" s="83" t="s">
        <v>107</v>
      </c>
      <c r="C437" s="87" t="s">
        <v>333</v>
      </c>
      <c r="D437" s="88"/>
      <c r="E437" s="121">
        <f>E438</f>
        <v>0</v>
      </c>
      <c r="F437" s="121">
        <f t="shared" ref="F437:G437" si="213">F438</f>
        <v>0</v>
      </c>
      <c r="G437" s="121">
        <f t="shared" si="213"/>
        <v>0</v>
      </c>
    </row>
    <row r="438" spans="1:7" s="3" customFormat="1" ht="48" hidden="1" customHeight="1" outlineLevel="1" x14ac:dyDescent="0.25">
      <c r="A438" s="86"/>
      <c r="B438" s="83" t="s">
        <v>41</v>
      </c>
      <c r="C438" s="87" t="s">
        <v>333</v>
      </c>
      <c r="D438" s="88">
        <v>400</v>
      </c>
      <c r="E438" s="121">
        <f>'вед прил 7'!H274</f>
        <v>0</v>
      </c>
      <c r="F438" s="121">
        <f>'вед прил 7'!I274</f>
        <v>0</v>
      </c>
      <c r="G438" s="121">
        <f>'вед прил 7'!J274</f>
        <v>0</v>
      </c>
    </row>
    <row r="439" spans="1:7" s="3" customFormat="1" ht="84" customHeight="1" collapsed="1" x14ac:dyDescent="0.25">
      <c r="A439" s="86"/>
      <c r="B439" s="83" t="s">
        <v>334</v>
      </c>
      <c r="C439" s="87" t="s">
        <v>335</v>
      </c>
      <c r="D439" s="88"/>
      <c r="E439" s="121">
        <f>E440</f>
        <v>453.4</v>
      </c>
      <c r="F439" s="121">
        <f t="shared" ref="F439:G439" si="214">F440</f>
        <v>0</v>
      </c>
      <c r="G439" s="121">
        <f t="shared" si="214"/>
        <v>4215.2</v>
      </c>
    </row>
    <row r="440" spans="1:7" ht="36.75" customHeight="1" x14ac:dyDescent="0.25">
      <c r="A440" s="86"/>
      <c r="B440" s="83" t="s">
        <v>41</v>
      </c>
      <c r="C440" s="87" t="s">
        <v>335</v>
      </c>
      <c r="D440" s="88">
        <v>400</v>
      </c>
      <c r="E440" s="121">
        <f>'вед прил 7'!H276</f>
        <v>453.4</v>
      </c>
      <c r="F440" s="121">
        <f>'вед прил 7'!I276</f>
        <v>0</v>
      </c>
      <c r="G440" s="121">
        <f>'вед прил 7'!J276</f>
        <v>4215.2</v>
      </c>
    </row>
    <row r="441" spans="1:7" ht="72" customHeight="1" x14ac:dyDescent="0.25">
      <c r="A441" s="86">
        <v>16</v>
      </c>
      <c r="B441" s="83" t="s">
        <v>232</v>
      </c>
      <c r="C441" s="129" t="s">
        <v>233</v>
      </c>
      <c r="D441" s="88"/>
      <c r="E441" s="121">
        <f>E442</f>
        <v>250</v>
      </c>
      <c r="F441" s="121">
        <f t="shared" ref="F441:G441" si="215">F442</f>
        <v>250</v>
      </c>
      <c r="G441" s="121">
        <f t="shared" si="215"/>
        <v>250</v>
      </c>
    </row>
    <row r="442" spans="1:7" s="3" customFormat="1" ht="62.25" customHeight="1" x14ac:dyDescent="0.25">
      <c r="A442" s="86"/>
      <c r="B442" s="83" t="s">
        <v>234</v>
      </c>
      <c r="C442" s="129" t="s">
        <v>235</v>
      </c>
      <c r="D442" s="88"/>
      <c r="E442" s="121">
        <f>E443</f>
        <v>250</v>
      </c>
      <c r="F442" s="121">
        <f t="shared" ref="F442:G443" si="216">F443</f>
        <v>250</v>
      </c>
      <c r="G442" s="121">
        <f t="shared" si="216"/>
        <v>250</v>
      </c>
    </row>
    <row r="443" spans="1:7" s="3" customFormat="1" ht="39.75" customHeight="1" x14ac:dyDescent="0.25">
      <c r="A443" s="86"/>
      <c r="B443" s="83" t="s">
        <v>236</v>
      </c>
      <c r="C443" s="129" t="s">
        <v>237</v>
      </c>
      <c r="D443" s="88"/>
      <c r="E443" s="121">
        <f>E444</f>
        <v>250</v>
      </c>
      <c r="F443" s="121">
        <f t="shared" si="216"/>
        <v>250</v>
      </c>
      <c r="G443" s="121">
        <f t="shared" si="216"/>
        <v>250</v>
      </c>
    </row>
    <row r="444" spans="1:7" ht="39" customHeight="1" x14ac:dyDescent="0.25">
      <c r="A444" s="86"/>
      <c r="B444" s="83" t="s">
        <v>238</v>
      </c>
      <c r="C444" s="129" t="s">
        <v>239</v>
      </c>
      <c r="D444" s="88"/>
      <c r="E444" s="121">
        <f>E445+E446</f>
        <v>250</v>
      </c>
      <c r="F444" s="121">
        <f t="shared" ref="F444:G444" si="217">F445+F446</f>
        <v>250</v>
      </c>
      <c r="G444" s="121">
        <f t="shared" si="217"/>
        <v>250</v>
      </c>
    </row>
    <row r="445" spans="1:7" ht="23.25" hidden="1" customHeight="1" outlineLevel="1" x14ac:dyDescent="0.25">
      <c r="A445" s="86"/>
      <c r="B445" s="83" t="s">
        <v>26</v>
      </c>
      <c r="C445" s="129" t="s">
        <v>239</v>
      </c>
      <c r="D445" s="88">
        <v>300</v>
      </c>
      <c r="E445" s="90">
        <f>'вед прил 7'!H187</f>
        <v>0</v>
      </c>
      <c r="F445" s="90">
        <f>'вед прил 7'!I187</f>
        <v>0</v>
      </c>
      <c r="G445" s="90">
        <f>'вед прил 7'!J187</f>
        <v>0</v>
      </c>
    </row>
    <row r="446" spans="1:7" ht="30.75" customHeight="1" collapsed="1" x14ac:dyDescent="0.25">
      <c r="A446" s="86"/>
      <c r="B446" s="83" t="s">
        <v>25</v>
      </c>
      <c r="C446" s="129" t="s">
        <v>239</v>
      </c>
      <c r="D446" s="88">
        <v>200</v>
      </c>
      <c r="E446" s="90">
        <f>'вед прил 7'!H186</f>
        <v>250</v>
      </c>
      <c r="F446" s="90">
        <f>'вед прил 7'!I186</f>
        <v>250</v>
      </c>
      <c r="G446" s="90">
        <f>'вед прил 7'!J186</f>
        <v>250</v>
      </c>
    </row>
    <row r="447" spans="1:7" ht="32.25" customHeight="1" x14ac:dyDescent="0.25">
      <c r="A447" s="86">
        <v>17</v>
      </c>
      <c r="B447" s="83" t="s">
        <v>373</v>
      </c>
      <c r="C447" s="129" t="s">
        <v>374</v>
      </c>
      <c r="D447" s="88"/>
      <c r="E447" s="121">
        <f>E448</f>
        <v>2430</v>
      </c>
      <c r="F447" s="121">
        <f t="shared" ref="F447:G447" si="218">F448</f>
        <v>2430</v>
      </c>
      <c r="G447" s="121">
        <f t="shared" si="218"/>
        <v>2430</v>
      </c>
    </row>
    <row r="448" spans="1:7" ht="36" customHeight="1" x14ac:dyDescent="0.25">
      <c r="A448" s="86"/>
      <c r="B448" s="83" t="s">
        <v>375</v>
      </c>
      <c r="C448" s="129" t="s">
        <v>376</v>
      </c>
      <c r="D448" s="88"/>
      <c r="E448" s="121">
        <f>E449</f>
        <v>2430</v>
      </c>
      <c r="F448" s="121">
        <f t="shared" ref="F448:G449" si="219">F449</f>
        <v>2430</v>
      </c>
      <c r="G448" s="121">
        <f t="shared" si="219"/>
        <v>2430</v>
      </c>
    </row>
    <row r="449" spans="1:7" ht="34.5" customHeight="1" x14ac:dyDescent="0.25">
      <c r="A449" s="86"/>
      <c r="B449" s="83" t="s">
        <v>377</v>
      </c>
      <c r="C449" s="129" t="s">
        <v>378</v>
      </c>
      <c r="D449" s="88"/>
      <c r="E449" s="121">
        <f>E450</f>
        <v>2430</v>
      </c>
      <c r="F449" s="121">
        <f t="shared" si="219"/>
        <v>2430</v>
      </c>
      <c r="G449" s="121">
        <f t="shared" si="219"/>
        <v>2430</v>
      </c>
    </row>
    <row r="450" spans="1:7" ht="51.75" customHeight="1" x14ac:dyDescent="0.25">
      <c r="A450" s="86"/>
      <c r="B450" s="83" t="s">
        <v>379</v>
      </c>
      <c r="C450" s="129" t="s">
        <v>380</v>
      </c>
      <c r="D450" s="88"/>
      <c r="E450" s="121">
        <f>E451+E452</f>
        <v>2430</v>
      </c>
      <c r="F450" s="121">
        <f t="shared" ref="F450:G450" si="220">F451+F452</f>
        <v>2430</v>
      </c>
      <c r="G450" s="121">
        <f t="shared" si="220"/>
        <v>2430</v>
      </c>
    </row>
    <row r="451" spans="1:7" ht="36.75" customHeight="1" x14ac:dyDescent="0.25">
      <c r="A451" s="86"/>
      <c r="B451" s="83" t="s">
        <v>25</v>
      </c>
      <c r="C451" s="129" t="s">
        <v>380</v>
      </c>
      <c r="D451" s="88">
        <v>200</v>
      </c>
      <c r="E451" s="90">
        <f>'вед прил 7'!H336</f>
        <v>2430</v>
      </c>
      <c r="F451" s="90">
        <f>'вед прил 7'!I336</f>
        <v>2430</v>
      </c>
      <c r="G451" s="90">
        <f>'вед прил 7'!J336</f>
        <v>2430</v>
      </c>
    </row>
    <row r="452" spans="1:7" ht="21" hidden="1" customHeight="1" outlineLevel="1" x14ac:dyDescent="0.25">
      <c r="A452" s="86"/>
      <c r="B452" s="83" t="s">
        <v>26</v>
      </c>
      <c r="C452" s="129" t="s">
        <v>380</v>
      </c>
      <c r="D452" s="88">
        <v>300</v>
      </c>
      <c r="E452" s="90">
        <f>'вед прил 7'!H337</f>
        <v>0</v>
      </c>
      <c r="F452" s="90">
        <f>'вед прил 7'!I337</f>
        <v>0</v>
      </c>
      <c r="G452" s="90">
        <f>'вед прил 7'!J337</f>
        <v>0</v>
      </c>
    </row>
    <row r="453" spans="1:7" ht="51" customHeight="1" collapsed="1" x14ac:dyDescent="0.25">
      <c r="A453" s="86">
        <v>18</v>
      </c>
      <c r="B453" s="130" t="s">
        <v>779</v>
      </c>
      <c r="C453" s="84" t="s">
        <v>775</v>
      </c>
      <c r="D453" s="88"/>
      <c r="E453" s="90">
        <f>E454</f>
        <v>550</v>
      </c>
      <c r="F453" s="90">
        <f t="shared" ref="F453:G453" si="221">F454</f>
        <v>0</v>
      </c>
      <c r="G453" s="90">
        <f t="shared" si="221"/>
        <v>0</v>
      </c>
    </row>
    <row r="454" spans="1:7" ht="50.25" customHeight="1" x14ac:dyDescent="0.25">
      <c r="A454" s="86"/>
      <c r="B454" s="83" t="s">
        <v>780</v>
      </c>
      <c r="C454" s="84" t="s">
        <v>776</v>
      </c>
      <c r="D454" s="85"/>
      <c r="E454" s="90">
        <f>E455</f>
        <v>550</v>
      </c>
      <c r="F454" s="90">
        <f t="shared" ref="F454:G456" si="222">F455</f>
        <v>0</v>
      </c>
      <c r="G454" s="90">
        <f t="shared" si="222"/>
        <v>0</v>
      </c>
    </row>
    <row r="455" spans="1:7" ht="38.25" customHeight="1" x14ac:dyDescent="0.25">
      <c r="A455" s="86"/>
      <c r="B455" s="83" t="s">
        <v>781</v>
      </c>
      <c r="C455" s="84" t="s">
        <v>777</v>
      </c>
      <c r="D455" s="85"/>
      <c r="E455" s="90">
        <f>E456</f>
        <v>550</v>
      </c>
      <c r="F455" s="90">
        <f t="shared" si="222"/>
        <v>0</v>
      </c>
      <c r="G455" s="90">
        <f t="shared" si="222"/>
        <v>0</v>
      </c>
    </row>
    <row r="456" spans="1:7" ht="42.75" customHeight="1" x14ac:dyDescent="0.25">
      <c r="A456" s="86"/>
      <c r="B456" s="83" t="s">
        <v>503</v>
      </c>
      <c r="C456" s="84" t="s">
        <v>778</v>
      </c>
      <c r="D456" s="85"/>
      <c r="E456" s="90">
        <f>E457</f>
        <v>550</v>
      </c>
      <c r="F456" s="90">
        <f t="shared" si="222"/>
        <v>0</v>
      </c>
      <c r="G456" s="90">
        <f t="shared" si="222"/>
        <v>0</v>
      </c>
    </row>
    <row r="457" spans="1:7" ht="41.25" customHeight="1" x14ac:dyDescent="0.25">
      <c r="A457" s="86"/>
      <c r="B457" s="83" t="s">
        <v>25</v>
      </c>
      <c r="C457" s="84" t="s">
        <v>778</v>
      </c>
      <c r="D457" s="85">
        <v>200</v>
      </c>
      <c r="E457" s="90">
        <f>'вед прил 7'!H115</f>
        <v>550</v>
      </c>
      <c r="F457" s="90">
        <f>'вед прил 7'!I115</f>
        <v>0</v>
      </c>
      <c r="G457" s="90">
        <f>'вед прил 7'!J115</f>
        <v>0</v>
      </c>
    </row>
    <row r="458" spans="1:7" ht="41.25" customHeight="1" x14ac:dyDescent="0.25">
      <c r="A458" s="86">
        <v>19</v>
      </c>
      <c r="B458" s="83" t="s">
        <v>529</v>
      </c>
      <c r="C458" s="84" t="s">
        <v>530</v>
      </c>
      <c r="D458" s="85"/>
      <c r="E458" s="90">
        <f>E459</f>
        <v>6668</v>
      </c>
      <c r="F458" s="90">
        <f t="shared" ref="F458:G458" si="223">F459</f>
        <v>5979</v>
      </c>
      <c r="G458" s="90">
        <f t="shared" si="223"/>
        <v>5861.5</v>
      </c>
    </row>
    <row r="459" spans="1:7" ht="48.75" customHeight="1" x14ac:dyDescent="0.25">
      <c r="A459" s="86"/>
      <c r="B459" s="83" t="s">
        <v>531</v>
      </c>
      <c r="C459" s="84" t="s">
        <v>532</v>
      </c>
      <c r="D459" s="85"/>
      <c r="E459" s="90">
        <f>E460</f>
        <v>6668</v>
      </c>
      <c r="F459" s="90">
        <f t="shared" ref="F459:G461" si="224">F460</f>
        <v>5979</v>
      </c>
      <c r="G459" s="90">
        <f t="shared" si="224"/>
        <v>5861.5</v>
      </c>
    </row>
    <row r="460" spans="1:7" ht="49.5" customHeight="1" x14ac:dyDescent="0.25">
      <c r="A460" s="86"/>
      <c r="B460" s="83" t="s">
        <v>533</v>
      </c>
      <c r="C460" s="84" t="s">
        <v>534</v>
      </c>
      <c r="D460" s="85"/>
      <c r="E460" s="90">
        <f>E461</f>
        <v>6668</v>
      </c>
      <c r="F460" s="90">
        <f t="shared" si="224"/>
        <v>5979</v>
      </c>
      <c r="G460" s="90">
        <f t="shared" si="224"/>
        <v>5861.5</v>
      </c>
    </row>
    <row r="461" spans="1:7" ht="36" customHeight="1" x14ac:dyDescent="0.25">
      <c r="A461" s="86"/>
      <c r="B461" s="83" t="s">
        <v>535</v>
      </c>
      <c r="C461" s="84" t="s">
        <v>536</v>
      </c>
      <c r="D461" s="85"/>
      <c r="E461" s="90">
        <f>E462</f>
        <v>6668</v>
      </c>
      <c r="F461" s="90">
        <f t="shared" si="224"/>
        <v>5979</v>
      </c>
      <c r="G461" s="90">
        <f t="shared" si="224"/>
        <v>5861.5</v>
      </c>
    </row>
    <row r="462" spans="1:7" ht="35.25" customHeight="1" x14ac:dyDescent="0.25">
      <c r="A462" s="86"/>
      <c r="B462" s="83" t="s">
        <v>131</v>
      </c>
      <c r="C462" s="84" t="s">
        <v>536</v>
      </c>
      <c r="D462" s="85">
        <v>600</v>
      </c>
      <c r="E462" s="90">
        <f>'вед прил 7'!H557+'вед прил 7'!H794+'вед прил 7'!H875+'вед прил 7'!H674+'вед прил 7'!H633+'вед прил 7'!H759</f>
        <v>6668</v>
      </c>
      <c r="F462" s="90">
        <f>'вед прил 7'!I557+'вед прил 7'!I794+'вед прил 7'!I875+'вед прил 7'!I674+'вед прил 7'!I633+'вед прил 7'!I759</f>
        <v>5979</v>
      </c>
      <c r="G462" s="90">
        <f>'вед прил 7'!J557+'вед прил 7'!J794+'вед прил 7'!J875+'вед прил 7'!J674+'вед прил 7'!J633+'вед прил 7'!J759</f>
        <v>5861.5</v>
      </c>
    </row>
    <row r="463" spans="1:7" ht="57" customHeight="1" x14ac:dyDescent="0.25">
      <c r="A463" s="86">
        <v>20</v>
      </c>
      <c r="B463" s="83" t="s">
        <v>268</v>
      </c>
      <c r="C463" s="87" t="s">
        <v>269</v>
      </c>
      <c r="D463" s="88"/>
      <c r="E463" s="121">
        <f>E464</f>
        <v>5319</v>
      </c>
      <c r="F463" s="121">
        <f t="shared" ref="F463:G463" si="225">F464</f>
        <v>5364</v>
      </c>
      <c r="G463" s="121">
        <f t="shared" si="225"/>
        <v>5562</v>
      </c>
    </row>
    <row r="464" spans="1:7" ht="46.5" customHeight="1" x14ac:dyDescent="0.25">
      <c r="A464" s="86"/>
      <c r="B464" s="83" t="s">
        <v>270</v>
      </c>
      <c r="C464" s="87" t="s">
        <v>271</v>
      </c>
      <c r="D464" s="88"/>
      <c r="E464" s="121">
        <f>E465</f>
        <v>5319</v>
      </c>
      <c r="F464" s="121">
        <f t="shared" ref="F464:G466" si="226">F465</f>
        <v>5364</v>
      </c>
      <c r="G464" s="121">
        <f t="shared" si="226"/>
        <v>5562</v>
      </c>
    </row>
    <row r="465" spans="1:7" ht="34.5" customHeight="1" x14ac:dyDescent="0.25">
      <c r="A465" s="86"/>
      <c r="B465" s="83" t="s">
        <v>272</v>
      </c>
      <c r="C465" s="87" t="s">
        <v>273</v>
      </c>
      <c r="D465" s="88"/>
      <c r="E465" s="121">
        <f>E466</f>
        <v>5319</v>
      </c>
      <c r="F465" s="121">
        <f t="shared" si="226"/>
        <v>5364</v>
      </c>
      <c r="G465" s="121">
        <f t="shared" si="226"/>
        <v>5562</v>
      </c>
    </row>
    <row r="466" spans="1:7" ht="33" customHeight="1" x14ac:dyDescent="0.25">
      <c r="A466" s="86"/>
      <c r="B466" s="83" t="s">
        <v>274</v>
      </c>
      <c r="C466" s="87" t="s">
        <v>275</v>
      </c>
      <c r="D466" s="88"/>
      <c r="E466" s="121">
        <f>E467</f>
        <v>5319</v>
      </c>
      <c r="F466" s="121">
        <f t="shared" si="226"/>
        <v>5364</v>
      </c>
      <c r="G466" s="121">
        <f t="shared" si="226"/>
        <v>5562</v>
      </c>
    </row>
    <row r="467" spans="1:7" ht="33.75" customHeight="1" x14ac:dyDescent="0.25">
      <c r="A467" s="86"/>
      <c r="B467" s="83" t="s">
        <v>25</v>
      </c>
      <c r="C467" s="87" t="s">
        <v>275</v>
      </c>
      <c r="D467" s="88">
        <v>200</v>
      </c>
      <c r="E467" s="90">
        <f>'вед прил 7'!H216</f>
        <v>5319</v>
      </c>
      <c r="F467" s="90">
        <f>'вед прил 7'!I216</f>
        <v>5364</v>
      </c>
      <c r="G467" s="90">
        <f>'вед прил 7'!J216</f>
        <v>5562</v>
      </c>
    </row>
    <row r="468" spans="1:7" ht="78" customHeight="1" x14ac:dyDescent="0.25">
      <c r="A468" s="86">
        <v>21</v>
      </c>
      <c r="B468" s="83" t="s">
        <v>395</v>
      </c>
      <c r="C468" s="129" t="s">
        <v>396</v>
      </c>
      <c r="D468" s="88"/>
      <c r="E468" s="121">
        <f>E469</f>
        <v>5000</v>
      </c>
      <c r="F468" s="121">
        <f t="shared" ref="F468:G468" si="227">F469</f>
        <v>5000</v>
      </c>
      <c r="G468" s="121">
        <f t="shared" si="227"/>
        <v>5000</v>
      </c>
    </row>
    <row r="469" spans="1:7" s="3" customFormat="1" ht="81.75" customHeight="1" x14ac:dyDescent="0.25">
      <c r="A469" s="86"/>
      <c r="B469" s="83" t="s">
        <v>397</v>
      </c>
      <c r="C469" s="129" t="s">
        <v>398</v>
      </c>
      <c r="D469" s="88"/>
      <c r="E469" s="121">
        <f>E470</f>
        <v>5000</v>
      </c>
      <c r="F469" s="121">
        <f t="shared" ref="F469:G471" si="228">F470</f>
        <v>5000</v>
      </c>
      <c r="G469" s="121">
        <f t="shared" si="228"/>
        <v>5000</v>
      </c>
    </row>
    <row r="470" spans="1:7" ht="37.5" customHeight="1" x14ac:dyDescent="0.25">
      <c r="A470" s="86"/>
      <c r="B470" s="83" t="s">
        <v>399</v>
      </c>
      <c r="C470" s="129" t="s">
        <v>400</v>
      </c>
      <c r="D470" s="88"/>
      <c r="E470" s="121">
        <f>E471</f>
        <v>5000</v>
      </c>
      <c r="F470" s="121">
        <f t="shared" si="228"/>
        <v>5000</v>
      </c>
      <c r="G470" s="121">
        <f t="shared" si="228"/>
        <v>5000</v>
      </c>
    </row>
    <row r="471" spans="1:7" ht="32.25" customHeight="1" x14ac:dyDescent="0.25">
      <c r="A471" s="86"/>
      <c r="B471" s="83" t="s">
        <v>401</v>
      </c>
      <c r="C471" s="129" t="s">
        <v>402</v>
      </c>
      <c r="D471" s="88"/>
      <c r="E471" s="121">
        <f>E472</f>
        <v>5000</v>
      </c>
      <c r="F471" s="121">
        <f t="shared" si="228"/>
        <v>5000</v>
      </c>
      <c r="G471" s="121">
        <f t="shared" si="228"/>
        <v>5000</v>
      </c>
    </row>
    <row r="472" spans="1:7" ht="22.5" customHeight="1" x14ac:dyDescent="0.25">
      <c r="A472" s="86"/>
      <c r="B472" s="83" t="s">
        <v>26</v>
      </c>
      <c r="C472" s="129" t="s">
        <v>402</v>
      </c>
      <c r="D472" s="88">
        <v>300</v>
      </c>
      <c r="E472" s="90">
        <f>'вед прил 7'!H361</f>
        <v>5000</v>
      </c>
      <c r="F472" s="90">
        <f>'вед прил 7'!I361</f>
        <v>5000</v>
      </c>
      <c r="G472" s="90">
        <f>'вед прил 7'!J361</f>
        <v>5000</v>
      </c>
    </row>
    <row r="473" spans="1:7" ht="52.5" customHeight="1" x14ac:dyDescent="0.25">
      <c r="A473" s="86">
        <v>22</v>
      </c>
      <c r="B473" s="83" t="s">
        <v>183</v>
      </c>
      <c r="C473" s="129" t="s">
        <v>184</v>
      </c>
      <c r="D473" s="88"/>
      <c r="E473" s="121">
        <f>E474+E486+E490</f>
        <v>36198.9</v>
      </c>
      <c r="F473" s="121">
        <f t="shared" ref="F473:G473" si="229">F474+F486+F490</f>
        <v>34817.599999999999</v>
      </c>
      <c r="G473" s="121">
        <f t="shared" si="229"/>
        <v>34836.899999999994</v>
      </c>
    </row>
    <row r="474" spans="1:7" s="3" customFormat="1" ht="66" customHeight="1" x14ac:dyDescent="0.25">
      <c r="A474" s="86"/>
      <c r="B474" s="83" t="s">
        <v>185</v>
      </c>
      <c r="C474" s="129" t="s">
        <v>186</v>
      </c>
      <c r="D474" s="88"/>
      <c r="E474" s="121">
        <f>E475+E480+E483</f>
        <v>33695.9</v>
      </c>
      <c r="F474" s="121">
        <f t="shared" ref="F474:G474" si="230">F475+F480+F483</f>
        <v>32314.6</v>
      </c>
      <c r="G474" s="121">
        <f t="shared" si="230"/>
        <v>32333.899999999998</v>
      </c>
    </row>
    <row r="475" spans="1:7" ht="54" customHeight="1" x14ac:dyDescent="0.25">
      <c r="A475" s="86"/>
      <c r="B475" s="83" t="s">
        <v>187</v>
      </c>
      <c r="C475" s="129" t="s">
        <v>188</v>
      </c>
      <c r="D475" s="88"/>
      <c r="E475" s="121">
        <f>E476+E478</f>
        <v>17805.8</v>
      </c>
      <c r="F475" s="121">
        <f t="shared" ref="F475:G475" si="231">F476+F478</f>
        <v>16405.8</v>
      </c>
      <c r="G475" s="121">
        <f t="shared" si="231"/>
        <v>16405.8</v>
      </c>
    </row>
    <row r="476" spans="1:7" ht="36" customHeight="1" x14ac:dyDescent="0.25">
      <c r="A476" s="86"/>
      <c r="B476" s="83" t="s">
        <v>189</v>
      </c>
      <c r="C476" s="87" t="s">
        <v>190</v>
      </c>
      <c r="D476" s="88"/>
      <c r="E476" s="121">
        <f>E477</f>
        <v>17805.8</v>
      </c>
      <c r="F476" s="121">
        <f t="shared" ref="F476:G476" si="232">F477</f>
        <v>16405.8</v>
      </c>
      <c r="G476" s="121">
        <f t="shared" si="232"/>
        <v>16405.8</v>
      </c>
    </row>
    <row r="477" spans="1:7" ht="41.25" customHeight="1" x14ac:dyDescent="0.25">
      <c r="A477" s="86"/>
      <c r="B477" s="83" t="s">
        <v>131</v>
      </c>
      <c r="C477" s="87" t="s">
        <v>190</v>
      </c>
      <c r="D477" s="88">
        <v>600</v>
      </c>
      <c r="E477" s="90">
        <f>'вед прил 7'!H146</f>
        <v>17805.8</v>
      </c>
      <c r="F477" s="90">
        <f>'вед прил 7'!I146</f>
        <v>16405.8</v>
      </c>
      <c r="G477" s="90">
        <f>'вед прил 7'!J146</f>
        <v>16405.8</v>
      </c>
    </row>
    <row r="478" spans="1:7" ht="41.25" hidden="1" customHeight="1" outlineLevel="1" x14ac:dyDescent="0.25">
      <c r="A478" s="86"/>
      <c r="B478" s="83" t="s">
        <v>107</v>
      </c>
      <c r="C478" s="87" t="s">
        <v>191</v>
      </c>
      <c r="D478" s="88"/>
      <c r="E478" s="90">
        <f>E479</f>
        <v>0</v>
      </c>
      <c r="F478" s="90">
        <f t="shared" ref="F478:G478" si="233">F479</f>
        <v>0</v>
      </c>
      <c r="G478" s="90">
        <f t="shared" si="233"/>
        <v>0</v>
      </c>
    </row>
    <row r="479" spans="1:7" ht="41.25" hidden="1" customHeight="1" outlineLevel="1" x14ac:dyDescent="0.25">
      <c r="A479" s="86"/>
      <c r="B479" s="83" t="s">
        <v>131</v>
      </c>
      <c r="C479" s="87" t="s">
        <v>191</v>
      </c>
      <c r="D479" s="88">
        <v>600</v>
      </c>
      <c r="E479" s="90">
        <f>'вед прил 7'!H148</f>
        <v>0</v>
      </c>
      <c r="F479" s="90">
        <f>'вед прил 7'!I148</f>
        <v>0</v>
      </c>
      <c r="G479" s="90">
        <f>'вед прил 7'!J148</f>
        <v>0</v>
      </c>
    </row>
    <row r="480" spans="1:7" ht="48.75" customHeight="1" collapsed="1" x14ac:dyDescent="0.25">
      <c r="A480" s="86"/>
      <c r="B480" s="83" t="s">
        <v>192</v>
      </c>
      <c r="C480" s="87" t="s">
        <v>193</v>
      </c>
      <c r="D480" s="88"/>
      <c r="E480" s="121">
        <f>E481</f>
        <v>11912</v>
      </c>
      <c r="F480" s="121">
        <f t="shared" ref="F480:G481" si="234">F481</f>
        <v>11912</v>
      </c>
      <c r="G480" s="121">
        <f t="shared" si="234"/>
        <v>11912</v>
      </c>
    </row>
    <row r="481" spans="1:7" ht="39.75" customHeight="1" x14ac:dyDescent="0.25">
      <c r="A481" s="86"/>
      <c r="B481" s="83" t="s">
        <v>189</v>
      </c>
      <c r="C481" s="87" t="s">
        <v>194</v>
      </c>
      <c r="D481" s="88"/>
      <c r="E481" s="121">
        <f>E482</f>
        <v>11912</v>
      </c>
      <c r="F481" s="121">
        <f t="shared" si="234"/>
        <v>11912</v>
      </c>
      <c r="G481" s="121">
        <f t="shared" si="234"/>
        <v>11912</v>
      </c>
    </row>
    <row r="482" spans="1:7" ht="37.5" customHeight="1" x14ac:dyDescent="0.25">
      <c r="A482" s="86"/>
      <c r="B482" s="83" t="s">
        <v>131</v>
      </c>
      <c r="C482" s="87" t="s">
        <v>194</v>
      </c>
      <c r="D482" s="88">
        <v>600</v>
      </c>
      <c r="E482" s="90">
        <f>'вед прил 7'!H151</f>
        <v>11912</v>
      </c>
      <c r="F482" s="90">
        <f>'вед прил 7'!I151</f>
        <v>11912</v>
      </c>
      <c r="G482" s="90">
        <f>'вед прил 7'!J151</f>
        <v>11912</v>
      </c>
    </row>
    <row r="483" spans="1:7" ht="47.25" customHeight="1" x14ac:dyDescent="0.25">
      <c r="A483" s="86"/>
      <c r="B483" s="83" t="s">
        <v>195</v>
      </c>
      <c r="C483" s="87" t="s">
        <v>196</v>
      </c>
      <c r="D483" s="88"/>
      <c r="E483" s="121">
        <f>E484</f>
        <v>3978.1</v>
      </c>
      <c r="F483" s="121">
        <f t="shared" ref="F483:G484" si="235">F484</f>
        <v>3996.8</v>
      </c>
      <c r="G483" s="121">
        <f t="shared" si="235"/>
        <v>4016.1</v>
      </c>
    </row>
    <row r="484" spans="1:7" ht="32.25" customHeight="1" x14ac:dyDescent="0.25">
      <c r="A484" s="86"/>
      <c r="B484" s="83" t="s">
        <v>189</v>
      </c>
      <c r="C484" s="87" t="s">
        <v>197</v>
      </c>
      <c r="D484" s="88"/>
      <c r="E484" s="121">
        <f>E485</f>
        <v>3978.1</v>
      </c>
      <c r="F484" s="121">
        <f t="shared" si="235"/>
        <v>3996.8</v>
      </c>
      <c r="G484" s="121">
        <f t="shared" si="235"/>
        <v>4016.1</v>
      </c>
    </row>
    <row r="485" spans="1:7" ht="40.5" customHeight="1" x14ac:dyDescent="0.25">
      <c r="A485" s="86"/>
      <c r="B485" s="83" t="s">
        <v>131</v>
      </c>
      <c r="C485" s="87" t="s">
        <v>197</v>
      </c>
      <c r="D485" s="88">
        <v>600</v>
      </c>
      <c r="E485" s="90">
        <f>'вед прил 7'!H154</f>
        <v>3978.1</v>
      </c>
      <c r="F485" s="90">
        <f>'вед прил 7'!I154</f>
        <v>3996.8</v>
      </c>
      <c r="G485" s="90">
        <f>'вед прил 7'!J154</f>
        <v>4016.1</v>
      </c>
    </row>
    <row r="486" spans="1:7" ht="48.75" customHeight="1" x14ac:dyDescent="0.25">
      <c r="A486" s="86"/>
      <c r="B486" s="83" t="s">
        <v>198</v>
      </c>
      <c r="C486" s="87" t="s">
        <v>199</v>
      </c>
      <c r="D486" s="88"/>
      <c r="E486" s="121">
        <f>E487</f>
        <v>663.5</v>
      </c>
      <c r="F486" s="121">
        <f t="shared" ref="F486:G488" si="236">F487</f>
        <v>663.5</v>
      </c>
      <c r="G486" s="121">
        <f t="shared" si="236"/>
        <v>663.5</v>
      </c>
    </row>
    <row r="487" spans="1:7" ht="84.75" customHeight="1" x14ac:dyDescent="0.25">
      <c r="A487" s="86"/>
      <c r="B487" s="83" t="s">
        <v>200</v>
      </c>
      <c r="C487" s="87" t="s">
        <v>201</v>
      </c>
      <c r="D487" s="88"/>
      <c r="E487" s="121">
        <f>E488</f>
        <v>663.5</v>
      </c>
      <c r="F487" s="121">
        <f t="shared" si="236"/>
        <v>663.5</v>
      </c>
      <c r="G487" s="121">
        <f t="shared" si="236"/>
        <v>663.5</v>
      </c>
    </row>
    <row r="488" spans="1:7" ht="46.5" customHeight="1" x14ac:dyDescent="0.25">
      <c r="A488" s="86"/>
      <c r="B488" s="83" t="s">
        <v>202</v>
      </c>
      <c r="C488" s="87" t="s">
        <v>203</v>
      </c>
      <c r="D488" s="88"/>
      <c r="E488" s="121">
        <f>E489</f>
        <v>663.5</v>
      </c>
      <c r="F488" s="121">
        <f t="shared" si="236"/>
        <v>663.5</v>
      </c>
      <c r="G488" s="121">
        <f t="shared" si="236"/>
        <v>663.5</v>
      </c>
    </row>
    <row r="489" spans="1:7" ht="39.75" customHeight="1" x14ac:dyDescent="0.25">
      <c r="A489" s="86"/>
      <c r="B489" s="83" t="s">
        <v>131</v>
      </c>
      <c r="C489" s="87" t="s">
        <v>203</v>
      </c>
      <c r="D489" s="88">
        <v>600</v>
      </c>
      <c r="E489" s="90">
        <f>'вед прил 7'!H158</f>
        <v>663.5</v>
      </c>
      <c r="F489" s="90">
        <f>'вед прил 7'!I158</f>
        <v>663.5</v>
      </c>
      <c r="G489" s="90">
        <f>'вед прил 7'!J158</f>
        <v>663.5</v>
      </c>
    </row>
    <row r="490" spans="1:7" ht="47.25" customHeight="1" x14ac:dyDescent="0.25">
      <c r="A490" s="86"/>
      <c r="B490" s="83" t="s">
        <v>204</v>
      </c>
      <c r="C490" s="87" t="s">
        <v>205</v>
      </c>
      <c r="D490" s="88"/>
      <c r="E490" s="121">
        <f>E491</f>
        <v>1839.5</v>
      </c>
      <c r="F490" s="121">
        <f t="shared" ref="F490:G491" si="237">F491</f>
        <v>1839.5</v>
      </c>
      <c r="G490" s="121">
        <f t="shared" si="237"/>
        <v>1839.5</v>
      </c>
    </row>
    <row r="491" spans="1:7" ht="64.5" customHeight="1" x14ac:dyDescent="0.25">
      <c r="A491" s="86"/>
      <c r="B491" s="83" t="s">
        <v>206</v>
      </c>
      <c r="C491" s="87" t="s">
        <v>207</v>
      </c>
      <c r="D491" s="88"/>
      <c r="E491" s="121">
        <f>E492</f>
        <v>1839.5</v>
      </c>
      <c r="F491" s="121">
        <f t="shared" si="237"/>
        <v>1839.5</v>
      </c>
      <c r="G491" s="121">
        <f t="shared" si="237"/>
        <v>1839.5</v>
      </c>
    </row>
    <row r="492" spans="1:7" ht="61.5" customHeight="1" x14ac:dyDescent="0.25">
      <c r="A492" s="86"/>
      <c r="B492" s="83" t="s">
        <v>208</v>
      </c>
      <c r="C492" s="87" t="s">
        <v>209</v>
      </c>
      <c r="D492" s="88"/>
      <c r="E492" s="121">
        <f>E494+E493</f>
        <v>1839.5</v>
      </c>
      <c r="F492" s="121">
        <f t="shared" ref="F492:G492" si="238">F494+F493</f>
        <v>1839.5</v>
      </c>
      <c r="G492" s="121">
        <f t="shared" si="238"/>
        <v>1839.5</v>
      </c>
    </row>
    <row r="493" spans="1:7" ht="45" hidden="1" customHeight="1" outlineLevel="1" x14ac:dyDescent="0.25">
      <c r="A493" s="86"/>
      <c r="B493" s="83" t="s">
        <v>25</v>
      </c>
      <c r="C493" s="87" t="s">
        <v>209</v>
      </c>
      <c r="D493" s="88">
        <v>200</v>
      </c>
      <c r="E493" s="121">
        <f>'вед прил 7'!H162</f>
        <v>0</v>
      </c>
      <c r="F493" s="121">
        <f>'вед прил 7'!I162</f>
        <v>0</v>
      </c>
      <c r="G493" s="121">
        <f>'вед прил 7'!J162</f>
        <v>0</v>
      </c>
    </row>
    <row r="494" spans="1:7" ht="42" customHeight="1" collapsed="1" x14ac:dyDescent="0.25">
      <c r="A494" s="86"/>
      <c r="B494" s="83" t="s">
        <v>131</v>
      </c>
      <c r="C494" s="87" t="s">
        <v>209</v>
      </c>
      <c r="D494" s="88">
        <v>600</v>
      </c>
      <c r="E494" s="121">
        <f>'вед прил 7'!H163</f>
        <v>1839.5</v>
      </c>
      <c r="F494" s="121">
        <f>'вед прил 7'!I163</f>
        <v>1839.5</v>
      </c>
      <c r="G494" s="121">
        <f>'вед прил 7'!J163</f>
        <v>1839.5</v>
      </c>
    </row>
    <row r="495" spans="1:7" ht="34.5" customHeight="1" x14ac:dyDescent="0.25">
      <c r="A495" s="86">
        <v>23</v>
      </c>
      <c r="B495" s="127" t="s">
        <v>441</v>
      </c>
      <c r="C495" s="129" t="s">
        <v>442</v>
      </c>
      <c r="D495" s="88"/>
      <c r="E495" s="121">
        <f>E496</f>
        <v>63207.3</v>
      </c>
      <c r="F495" s="121">
        <f t="shared" ref="F495:G495" si="239">F496</f>
        <v>63107.3</v>
      </c>
      <c r="G495" s="121">
        <f t="shared" si="239"/>
        <v>63107.3</v>
      </c>
    </row>
    <row r="496" spans="1:7" s="3" customFormat="1" ht="31.5" customHeight="1" x14ac:dyDescent="0.25">
      <c r="A496" s="86"/>
      <c r="B496" s="127" t="s">
        <v>443</v>
      </c>
      <c r="C496" s="129" t="s">
        <v>444</v>
      </c>
      <c r="D496" s="88"/>
      <c r="E496" s="121">
        <f>E497+E502+E505</f>
        <v>63207.3</v>
      </c>
      <c r="F496" s="121">
        <f t="shared" ref="F496:G496" si="240">F497+F502+F505</f>
        <v>63107.3</v>
      </c>
      <c r="G496" s="121">
        <f t="shared" si="240"/>
        <v>63107.3</v>
      </c>
    </row>
    <row r="497" spans="1:7" ht="31.5" customHeight="1" x14ac:dyDescent="0.25">
      <c r="A497" s="86"/>
      <c r="B497" s="127" t="s">
        <v>459</v>
      </c>
      <c r="C497" s="129" t="s">
        <v>460</v>
      </c>
      <c r="D497" s="88"/>
      <c r="E497" s="121">
        <f>E498+E500</f>
        <v>30000</v>
      </c>
      <c r="F497" s="121">
        <f t="shared" ref="F497:G497" si="241">F498+F500</f>
        <v>30000</v>
      </c>
      <c r="G497" s="121">
        <f t="shared" si="241"/>
        <v>30000</v>
      </c>
    </row>
    <row r="498" spans="1:7" ht="33" customHeight="1" x14ac:dyDescent="0.25">
      <c r="A498" s="86"/>
      <c r="B498" s="127" t="s">
        <v>470</v>
      </c>
      <c r="C498" s="129" t="s">
        <v>471</v>
      </c>
      <c r="D498" s="88"/>
      <c r="E498" s="121">
        <f>E499</f>
        <v>30000</v>
      </c>
      <c r="F498" s="121">
        <f t="shared" ref="F498:G498" si="242">F499</f>
        <v>30000</v>
      </c>
      <c r="G498" s="121">
        <f t="shared" si="242"/>
        <v>30000</v>
      </c>
    </row>
    <row r="499" spans="1:7" ht="17.25" customHeight="1" x14ac:dyDescent="0.25">
      <c r="A499" s="86"/>
      <c r="B499" s="127" t="s">
        <v>215</v>
      </c>
      <c r="C499" s="129" t="s">
        <v>471</v>
      </c>
      <c r="D499" s="88">
        <v>500</v>
      </c>
      <c r="E499" s="90">
        <f>'вед прил 7'!H474</f>
        <v>30000</v>
      </c>
      <c r="F499" s="90">
        <f>'вед прил 7'!I474</f>
        <v>30000</v>
      </c>
      <c r="G499" s="90">
        <f>'вед прил 7'!J474</f>
        <v>30000</v>
      </c>
    </row>
    <row r="500" spans="1:7" ht="47.25" hidden="1" customHeight="1" outlineLevel="1" x14ac:dyDescent="0.25">
      <c r="A500" s="86"/>
      <c r="B500" s="127" t="s">
        <v>461</v>
      </c>
      <c r="C500" s="129" t="s">
        <v>462</v>
      </c>
      <c r="D500" s="88"/>
      <c r="E500" s="90">
        <f>E501</f>
        <v>0</v>
      </c>
      <c r="F500" s="90">
        <f t="shared" ref="F500:G500" si="243">F501</f>
        <v>0</v>
      </c>
      <c r="G500" s="90">
        <f t="shared" si="243"/>
        <v>0</v>
      </c>
    </row>
    <row r="501" spans="1:7" ht="17.25" hidden="1" customHeight="1" outlineLevel="1" x14ac:dyDescent="0.25">
      <c r="A501" s="86"/>
      <c r="B501" s="127" t="s">
        <v>215</v>
      </c>
      <c r="C501" s="129" t="s">
        <v>462</v>
      </c>
      <c r="D501" s="88">
        <v>500</v>
      </c>
      <c r="E501" s="90">
        <f>'вед прил 7'!H457</f>
        <v>0</v>
      </c>
      <c r="F501" s="90">
        <f>'вед прил 7'!I457</f>
        <v>0</v>
      </c>
      <c r="G501" s="90">
        <f>'вед прил 7'!J457</f>
        <v>0</v>
      </c>
    </row>
    <row r="502" spans="1:7" ht="33" customHeight="1" collapsed="1" x14ac:dyDescent="0.25">
      <c r="A502" s="86"/>
      <c r="B502" s="83" t="s">
        <v>445</v>
      </c>
      <c r="C502" s="129" t="s">
        <v>446</v>
      </c>
      <c r="D502" s="88"/>
      <c r="E502" s="121">
        <f>E503</f>
        <v>9100</v>
      </c>
      <c r="F502" s="121">
        <f t="shared" ref="F502:G503" si="244">F503</f>
        <v>9000</v>
      </c>
      <c r="G502" s="121">
        <f t="shared" si="244"/>
        <v>9000</v>
      </c>
    </row>
    <row r="503" spans="1:7" ht="31.5" customHeight="1" x14ac:dyDescent="0.25">
      <c r="A503" s="86"/>
      <c r="B503" s="83" t="s">
        <v>447</v>
      </c>
      <c r="C503" s="87" t="s">
        <v>448</v>
      </c>
      <c r="D503" s="88"/>
      <c r="E503" s="121">
        <f>E504</f>
        <v>9100</v>
      </c>
      <c r="F503" s="121">
        <f t="shared" si="244"/>
        <v>9000</v>
      </c>
      <c r="G503" s="121">
        <f t="shared" si="244"/>
        <v>9000</v>
      </c>
    </row>
    <row r="504" spans="1:7" ht="31.5" customHeight="1" x14ac:dyDescent="0.25">
      <c r="A504" s="86"/>
      <c r="B504" s="83" t="s">
        <v>449</v>
      </c>
      <c r="C504" s="87" t="s">
        <v>448</v>
      </c>
      <c r="D504" s="88">
        <v>700</v>
      </c>
      <c r="E504" s="90">
        <f>'вед прил 7'!H445</f>
        <v>9100</v>
      </c>
      <c r="F504" s="90">
        <f>'вед прил 7'!I445</f>
        <v>9000</v>
      </c>
      <c r="G504" s="90">
        <f>'вед прил 7'!J445</f>
        <v>9000</v>
      </c>
    </row>
    <row r="505" spans="1:7" ht="48.75" customHeight="1" x14ac:dyDescent="0.25">
      <c r="A505" s="86"/>
      <c r="B505" s="83" t="s">
        <v>466</v>
      </c>
      <c r="C505" s="87" t="s">
        <v>467</v>
      </c>
      <c r="D505" s="88"/>
      <c r="E505" s="121">
        <f>E506</f>
        <v>24107.3</v>
      </c>
      <c r="F505" s="121">
        <f t="shared" ref="F505:G505" si="245">F506</f>
        <v>24107.3</v>
      </c>
      <c r="G505" s="121">
        <f t="shared" si="245"/>
        <v>24107.3</v>
      </c>
    </row>
    <row r="506" spans="1:7" ht="33.75" customHeight="1" x14ac:dyDescent="0.25">
      <c r="A506" s="86"/>
      <c r="B506" s="83" t="s">
        <v>67</v>
      </c>
      <c r="C506" s="87" t="s">
        <v>468</v>
      </c>
      <c r="D506" s="88"/>
      <c r="E506" s="121">
        <f>E507+E508+E509</f>
        <v>24107.3</v>
      </c>
      <c r="F506" s="121">
        <f t="shared" ref="F506:G506" si="246">F507+F508+F509</f>
        <v>24107.3</v>
      </c>
      <c r="G506" s="121">
        <f t="shared" si="246"/>
        <v>24107.3</v>
      </c>
    </row>
    <row r="507" spans="1:7" ht="84" customHeight="1" x14ac:dyDescent="0.25">
      <c r="A507" s="86"/>
      <c r="B507" s="83" t="s">
        <v>69</v>
      </c>
      <c r="C507" s="87" t="s">
        <v>468</v>
      </c>
      <c r="D507" s="88">
        <v>100</v>
      </c>
      <c r="E507" s="90">
        <f>'вед прил 7'!H465</f>
        <v>20096.599999999999</v>
      </c>
      <c r="F507" s="90">
        <f>'вед прил 7'!I465</f>
        <v>20096.599999999999</v>
      </c>
      <c r="G507" s="90">
        <f>'вед прил 7'!J465</f>
        <v>20096.599999999999</v>
      </c>
    </row>
    <row r="508" spans="1:7" ht="31.5" customHeight="1" x14ac:dyDescent="0.25">
      <c r="A508" s="86"/>
      <c r="B508" s="83" t="s">
        <v>25</v>
      </c>
      <c r="C508" s="87" t="s">
        <v>468</v>
      </c>
      <c r="D508" s="88">
        <v>200</v>
      </c>
      <c r="E508" s="90">
        <f>'вед прил 7'!H466</f>
        <v>3960.7</v>
      </c>
      <c r="F508" s="90">
        <f>'вед прил 7'!I466</f>
        <v>3960.7</v>
      </c>
      <c r="G508" s="90">
        <f>'вед прил 7'!J466</f>
        <v>3960.7</v>
      </c>
    </row>
    <row r="509" spans="1:7" ht="18" customHeight="1" x14ac:dyDescent="0.25">
      <c r="A509" s="86"/>
      <c r="B509" s="83" t="s">
        <v>73</v>
      </c>
      <c r="C509" s="87" t="s">
        <v>468</v>
      </c>
      <c r="D509" s="88">
        <v>800</v>
      </c>
      <c r="E509" s="90">
        <f>'вед прил 7'!H467</f>
        <v>50</v>
      </c>
      <c r="F509" s="90">
        <f>'вед прил 7'!I467</f>
        <v>50</v>
      </c>
      <c r="G509" s="90">
        <f>'вед прил 7'!J467</f>
        <v>50</v>
      </c>
    </row>
    <row r="510" spans="1:7" ht="51.75" customHeight="1" x14ac:dyDescent="0.25">
      <c r="A510" s="86">
        <v>24</v>
      </c>
      <c r="B510" s="83" t="s">
        <v>484</v>
      </c>
      <c r="C510" s="84" t="s">
        <v>485</v>
      </c>
      <c r="D510" s="85"/>
      <c r="E510" s="90">
        <f>E511</f>
        <v>10500</v>
      </c>
      <c r="F510" s="90">
        <f t="shared" ref="F510:G510" si="247">F511</f>
        <v>5000</v>
      </c>
      <c r="G510" s="90">
        <f t="shared" si="247"/>
        <v>5000</v>
      </c>
    </row>
    <row r="511" spans="1:7" ht="63" customHeight="1" x14ac:dyDescent="0.25">
      <c r="A511" s="86"/>
      <c r="B511" s="83" t="s">
        <v>486</v>
      </c>
      <c r="C511" s="84" t="s">
        <v>487</v>
      </c>
      <c r="D511" s="85"/>
      <c r="E511" s="90">
        <f>E512</f>
        <v>10500</v>
      </c>
      <c r="F511" s="90">
        <f t="shared" ref="F511:G513" si="248">F512</f>
        <v>5000</v>
      </c>
      <c r="G511" s="90">
        <f t="shared" si="248"/>
        <v>5000</v>
      </c>
    </row>
    <row r="512" spans="1:7" ht="30.75" customHeight="1" x14ac:dyDescent="0.25">
      <c r="A512" s="86"/>
      <c r="B512" s="83" t="s">
        <v>488</v>
      </c>
      <c r="C512" s="84" t="s">
        <v>489</v>
      </c>
      <c r="D512" s="85"/>
      <c r="E512" s="90">
        <f>E513</f>
        <v>10500</v>
      </c>
      <c r="F512" s="90">
        <f t="shared" si="248"/>
        <v>5000</v>
      </c>
      <c r="G512" s="90">
        <f t="shared" si="248"/>
        <v>5000</v>
      </c>
    </row>
    <row r="513" spans="1:7" ht="31.5" customHeight="1" x14ac:dyDescent="0.25">
      <c r="A513" s="86"/>
      <c r="B513" s="83" t="s">
        <v>490</v>
      </c>
      <c r="C513" s="84" t="s">
        <v>491</v>
      </c>
      <c r="D513" s="85"/>
      <c r="E513" s="90">
        <f>E514</f>
        <v>10500</v>
      </c>
      <c r="F513" s="90">
        <f t="shared" si="248"/>
        <v>5000</v>
      </c>
      <c r="G513" s="90">
        <f t="shared" si="248"/>
        <v>5000</v>
      </c>
    </row>
    <row r="514" spans="1:7" ht="30.75" customHeight="1" x14ac:dyDescent="0.25">
      <c r="A514" s="86"/>
      <c r="B514" s="83" t="s">
        <v>25</v>
      </c>
      <c r="C514" s="84" t="s">
        <v>491</v>
      </c>
      <c r="D514" s="85">
        <v>200</v>
      </c>
      <c r="E514" s="90">
        <f>'вед прил 7'!H494</f>
        <v>10500</v>
      </c>
      <c r="F514" s="90">
        <f>'вед прил 7'!I494</f>
        <v>5000</v>
      </c>
      <c r="G514" s="90">
        <f>'вед прил 7'!J494</f>
        <v>5000</v>
      </c>
    </row>
    <row r="515" spans="1:7" ht="39.75" customHeight="1" x14ac:dyDescent="0.25">
      <c r="A515" s="86">
        <v>25</v>
      </c>
      <c r="B515" s="83" t="s">
        <v>291</v>
      </c>
      <c r="C515" s="84" t="s">
        <v>292</v>
      </c>
      <c r="D515" s="85"/>
      <c r="E515" s="90">
        <f>E516</f>
        <v>175</v>
      </c>
      <c r="F515" s="90">
        <f t="shared" ref="F515:G515" si="249">F516</f>
        <v>175</v>
      </c>
      <c r="G515" s="90">
        <f t="shared" si="249"/>
        <v>175</v>
      </c>
    </row>
    <row r="516" spans="1:7" ht="53.25" customHeight="1" x14ac:dyDescent="0.25">
      <c r="A516" s="86"/>
      <c r="B516" s="83" t="s">
        <v>293</v>
      </c>
      <c r="C516" s="84" t="s">
        <v>294</v>
      </c>
      <c r="D516" s="85"/>
      <c r="E516" s="90">
        <f>E517</f>
        <v>175</v>
      </c>
      <c r="F516" s="90">
        <f t="shared" ref="F516:G516" si="250">F517</f>
        <v>175</v>
      </c>
      <c r="G516" s="90">
        <f t="shared" si="250"/>
        <v>175</v>
      </c>
    </row>
    <row r="517" spans="1:7" ht="30.75" customHeight="1" x14ac:dyDescent="0.25">
      <c r="A517" s="86"/>
      <c r="B517" s="83" t="s">
        <v>295</v>
      </c>
      <c r="C517" s="84" t="s">
        <v>296</v>
      </c>
      <c r="D517" s="85"/>
      <c r="E517" s="90">
        <f>E518+E520</f>
        <v>175</v>
      </c>
      <c r="F517" s="90">
        <f t="shared" ref="F517:G517" si="251">F518+F520</f>
        <v>175</v>
      </c>
      <c r="G517" s="90">
        <f t="shared" si="251"/>
        <v>175</v>
      </c>
    </row>
    <row r="518" spans="1:7" ht="30.75" customHeight="1" x14ac:dyDescent="0.25">
      <c r="A518" s="86"/>
      <c r="B518" s="83" t="s">
        <v>297</v>
      </c>
      <c r="C518" s="84" t="s">
        <v>298</v>
      </c>
      <c r="D518" s="85"/>
      <c r="E518" s="90">
        <f>E519</f>
        <v>25</v>
      </c>
      <c r="F518" s="90">
        <f t="shared" ref="F518:G518" si="252">F519</f>
        <v>25</v>
      </c>
      <c r="G518" s="90">
        <f t="shared" si="252"/>
        <v>25</v>
      </c>
    </row>
    <row r="519" spans="1:7" ht="30.75" customHeight="1" x14ac:dyDescent="0.25">
      <c r="A519" s="86"/>
      <c r="B519" s="83" t="s">
        <v>25</v>
      </c>
      <c r="C519" s="84" t="s">
        <v>298</v>
      </c>
      <c r="D519" s="85">
        <v>200</v>
      </c>
      <c r="E519" s="90">
        <f>'вед прил 7'!H232</f>
        <v>25</v>
      </c>
      <c r="F519" s="90">
        <f>'вед прил 7'!I232</f>
        <v>25</v>
      </c>
      <c r="G519" s="90">
        <f>'вед прил 7'!J232</f>
        <v>25</v>
      </c>
    </row>
    <row r="520" spans="1:7" ht="51.75" customHeight="1" x14ac:dyDescent="0.25">
      <c r="A520" s="86"/>
      <c r="B520" s="83" t="s">
        <v>299</v>
      </c>
      <c r="C520" s="84" t="s">
        <v>300</v>
      </c>
      <c r="D520" s="85"/>
      <c r="E520" s="90">
        <f>E521</f>
        <v>150</v>
      </c>
      <c r="F520" s="90">
        <f t="shared" ref="F520:G520" si="253">F521</f>
        <v>150</v>
      </c>
      <c r="G520" s="90">
        <f t="shared" si="253"/>
        <v>150</v>
      </c>
    </row>
    <row r="521" spans="1:7" ht="39" customHeight="1" x14ac:dyDescent="0.25">
      <c r="A521" s="86"/>
      <c r="B521" s="83" t="s">
        <v>25</v>
      </c>
      <c r="C521" s="84" t="s">
        <v>300</v>
      </c>
      <c r="D521" s="85">
        <v>200</v>
      </c>
      <c r="E521" s="90">
        <f>'вед прил 7'!H234</f>
        <v>150</v>
      </c>
      <c r="F521" s="90">
        <f>'вед прил 7'!I234</f>
        <v>150</v>
      </c>
      <c r="G521" s="90">
        <f>'вед прил 7'!J234</f>
        <v>150</v>
      </c>
    </row>
    <row r="522" spans="1:7" ht="49.5" customHeight="1" x14ac:dyDescent="0.25">
      <c r="A522" s="86">
        <v>26</v>
      </c>
      <c r="B522" s="83" t="s">
        <v>301</v>
      </c>
      <c r="C522" s="84" t="s">
        <v>302</v>
      </c>
      <c r="D522" s="85"/>
      <c r="E522" s="90">
        <f>E523</f>
        <v>990</v>
      </c>
      <c r="F522" s="90">
        <f t="shared" ref="F522:G522" si="254">F523</f>
        <v>300</v>
      </c>
      <c r="G522" s="90">
        <f t="shared" si="254"/>
        <v>300</v>
      </c>
    </row>
    <row r="523" spans="1:7" ht="66.75" customHeight="1" x14ac:dyDescent="0.25">
      <c r="A523" s="86"/>
      <c r="B523" s="83" t="s">
        <v>303</v>
      </c>
      <c r="C523" s="84" t="s">
        <v>304</v>
      </c>
      <c r="D523" s="85"/>
      <c r="E523" s="90">
        <f>E524</f>
        <v>990</v>
      </c>
      <c r="F523" s="90">
        <f t="shared" ref="F523:G524" si="255">F524</f>
        <v>300</v>
      </c>
      <c r="G523" s="90">
        <f t="shared" si="255"/>
        <v>300</v>
      </c>
    </row>
    <row r="524" spans="1:7" ht="31.5" customHeight="1" x14ac:dyDescent="0.25">
      <c r="A524" s="86"/>
      <c r="B524" s="83" t="s">
        <v>305</v>
      </c>
      <c r="C524" s="84" t="s">
        <v>306</v>
      </c>
      <c r="D524" s="85"/>
      <c r="E524" s="90">
        <f>E525</f>
        <v>990</v>
      </c>
      <c r="F524" s="90">
        <f t="shared" si="255"/>
        <v>300</v>
      </c>
      <c r="G524" s="90">
        <f t="shared" si="255"/>
        <v>300</v>
      </c>
    </row>
    <row r="525" spans="1:7" ht="30" customHeight="1" x14ac:dyDescent="0.25">
      <c r="A525" s="86"/>
      <c r="B525" s="83" t="s">
        <v>307</v>
      </c>
      <c r="C525" s="84" t="s">
        <v>308</v>
      </c>
      <c r="D525" s="85"/>
      <c r="E525" s="90">
        <f>E526+E527+E528</f>
        <v>990</v>
      </c>
      <c r="F525" s="90">
        <f t="shared" ref="F525:G525" si="256">F526+F527+F528</f>
        <v>300</v>
      </c>
      <c r="G525" s="90">
        <f t="shared" si="256"/>
        <v>300</v>
      </c>
    </row>
    <row r="526" spans="1:7" ht="30.75" customHeight="1" x14ac:dyDescent="0.25">
      <c r="A526" s="86"/>
      <c r="B526" s="83" t="s">
        <v>25</v>
      </c>
      <c r="C526" s="84" t="s">
        <v>308</v>
      </c>
      <c r="D526" s="85">
        <v>200</v>
      </c>
      <c r="E526" s="90">
        <f>'вед прил 7'!H239</f>
        <v>990</v>
      </c>
      <c r="F526" s="90">
        <f>'вед прил 7'!I239</f>
        <v>300</v>
      </c>
      <c r="G526" s="90">
        <f>'вед прил 7'!J239</f>
        <v>300</v>
      </c>
    </row>
    <row r="527" spans="1:7" ht="30.75" hidden="1" customHeight="1" outlineLevel="1" x14ac:dyDescent="0.25">
      <c r="A527" s="86"/>
      <c r="B527" s="83" t="s">
        <v>26</v>
      </c>
      <c r="C527" s="84" t="s">
        <v>308</v>
      </c>
      <c r="D527" s="85">
        <v>300</v>
      </c>
      <c r="E527" s="90">
        <f>'вед прил 7'!H240</f>
        <v>0</v>
      </c>
      <c r="F527" s="90">
        <f>'вед прил 7'!I240</f>
        <v>0</v>
      </c>
      <c r="G527" s="90">
        <f>'вед прил 7'!J240</f>
        <v>0</v>
      </c>
    </row>
    <row r="528" spans="1:7" ht="30.75" hidden="1" customHeight="1" outlineLevel="1" x14ac:dyDescent="0.25">
      <c r="A528" s="86"/>
      <c r="B528" s="83" t="s">
        <v>73</v>
      </c>
      <c r="C528" s="84" t="s">
        <v>308</v>
      </c>
      <c r="D528" s="85">
        <v>800</v>
      </c>
      <c r="E528" s="90">
        <f>'вед прил 7'!H241</f>
        <v>0</v>
      </c>
      <c r="F528" s="90">
        <f>'вед прил 7'!I241</f>
        <v>0</v>
      </c>
      <c r="G528" s="90">
        <f>'вед прил 7'!J241</f>
        <v>0</v>
      </c>
    </row>
    <row r="529" spans="1:7" ht="47.25" customHeight="1" collapsed="1" x14ac:dyDescent="0.25">
      <c r="A529" s="86">
        <v>27</v>
      </c>
      <c r="B529" s="83" t="s">
        <v>730</v>
      </c>
      <c r="C529" s="84" t="s">
        <v>47</v>
      </c>
      <c r="D529" s="85"/>
      <c r="E529" s="90">
        <f>E530</f>
        <v>5705.1</v>
      </c>
      <c r="F529" s="90">
        <f t="shared" ref="F529:G529" si="257">F530</f>
        <v>4404.3</v>
      </c>
      <c r="G529" s="90">
        <f t="shared" si="257"/>
        <v>3290.4</v>
      </c>
    </row>
    <row r="530" spans="1:7" ht="45.75" customHeight="1" x14ac:dyDescent="0.25">
      <c r="A530" s="86"/>
      <c r="B530" s="83" t="s">
        <v>731</v>
      </c>
      <c r="C530" s="84" t="s">
        <v>49</v>
      </c>
      <c r="D530" s="85"/>
      <c r="E530" s="90">
        <f>E531</f>
        <v>5705.1</v>
      </c>
      <c r="F530" s="90">
        <f t="shared" ref="F530:G530" si="258">F531</f>
        <v>4404.3</v>
      </c>
      <c r="G530" s="90">
        <f t="shared" si="258"/>
        <v>3290.4</v>
      </c>
    </row>
    <row r="531" spans="1:7" ht="45.75" customHeight="1" x14ac:dyDescent="0.25">
      <c r="A531" s="86"/>
      <c r="B531" s="83" t="s">
        <v>50</v>
      </c>
      <c r="C531" s="84" t="s">
        <v>51</v>
      </c>
      <c r="D531" s="85"/>
      <c r="E531" s="90">
        <f>E534+E532</f>
        <v>5705.1</v>
      </c>
      <c r="F531" s="90">
        <f t="shared" ref="F531:G531" si="259">F534+F532</f>
        <v>4404.3</v>
      </c>
      <c r="G531" s="90">
        <f t="shared" si="259"/>
        <v>3290.4</v>
      </c>
    </row>
    <row r="532" spans="1:7" ht="45.75" hidden="1" customHeight="1" outlineLevel="1" x14ac:dyDescent="0.25">
      <c r="A532" s="86"/>
      <c r="B532" s="83" t="s">
        <v>52</v>
      </c>
      <c r="C532" s="84" t="s">
        <v>53</v>
      </c>
      <c r="D532" s="85"/>
      <c r="E532" s="90">
        <f>E533</f>
        <v>0</v>
      </c>
      <c r="F532" s="90">
        <f t="shared" ref="F532:G532" si="260">F533</f>
        <v>0</v>
      </c>
      <c r="G532" s="90">
        <f t="shared" si="260"/>
        <v>0</v>
      </c>
    </row>
    <row r="533" spans="1:7" ht="45.75" hidden="1" customHeight="1" outlineLevel="1" x14ac:dyDescent="0.25">
      <c r="A533" s="86"/>
      <c r="B533" s="83" t="s">
        <v>26</v>
      </c>
      <c r="C533" s="84" t="s">
        <v>53</v>
      </c>
      <c r="D533" s="85">
        <v>300</v>
      </c>
      <c r="E533" s="90">
        <f>'вед прил 7'!H398</f>
        <v>0</v>
      </c>
      <c r="F533" s="90">
        <f>'вед прил 7'!I398</f>
        <v>0</v>
      </c>
      <c r="G533" s="90">
        <f>'вед прил 7'!J398</f>
        <v>0</v>
      </c>
    </row>
    <row r="534" spans="1:7" ht="30.75" customHeight="1" collapsed="1" x14ac:dyDescent="0.25">
      <c r="A534" s="86"/>
      <c r="B534" s="83" t="s">
        <v>52</v>
      </c>
      <c r="C534" s="84" t="s">
        <v>54</v>
      </c>
      <c r="D534" s="85"/>
      <c r="E534" s="90">
        <f>E535</f>
        <v>5705.1</v>
      </c>
      <c r="F534" s="90">
        <f t="shared" ref="F534:G534" si="261">F535</f>
        <v>4404.3</v>
      </c>
      <c r="G534" s="90">
        <f t="shared" si="261"/>
        <v>3290.4</v>
      </c>
    </row>
    <row r="535" spans="1:7" ht="24" customHeight="1" x14ac:dyDescent="0.25">
      <c r="A535" s="86"/>
      <c r="B535" s="83" t="s">
        <v>26</v>
      </c>
      <c r="C535" s="84" t="s">
        <v>54</v>
      </c>
      <c r="D535" s="85">
        <v>300</v>
      </c>
      <c r="E535" s="90">
        <f>'вед прил 7'!H400</f>
        <v>5705.1</v>
      </c>
      <c r="F535" s="90">
        <f>'вед прил 7'!I400</f>
        <v>4404.3</v>
      </c>
      <c r="G535" s="90">
        <f>'вед прил 7'!J400</f>
        <v>3290.4</v>
      </c>
    </row>
    <row r="536" spans="1:7" ht="31.5" customHeight="1" x14ac:dyDescent="0.25">
      <c r="A536" s="86">
        <v>28</v>
      </c>
      <c r="B536" s="83" t="s">
        <v>63</v>
      </c>
      <c r="C536" s="87" t="s">
        <v>64</v>
      </c>
      <c r="D536" s="88"/>
      <c r="E536" s="121">
        <f>E537+E540</f>
        <v>3058.8</v>
      </c>
      <c r="F536" s="121">
        <f t="shared" ref="F536:G536" si="262">F537+F540</f>
        <v>3058.8</v>
      </c>
      <c r="G536" s="121">
        <f t="shared" si="262"/>
        <v>3058.8</v>
      </c>
    </row>
    <row r="537" spans="1:7" s="3" customFormat="1" ht="45.75" customHeight="1" x14ac:dyDescent="0.25">
      <c r="A537" s="86"/>
      <c r="B537" s="83" t="s">
        <v>65</v>
      </c>
      <c r="C537" s="87" t="s">
        <v>66</v>
      </c>
      <c r="D537" s="88"/>
      <c r="E537" s="121">
        <f>E538</f>
        <v>1669.4</v>
      </c>
      <c r="F537" s="121">
        <f t="shared" ref="F537:G538" si="263">F538</f>
        <v>1669.4</v>
      </c>
      <c r="G537" s="121">
        <f t="shared" si="263"/>
        <v>1669.4</v>
      </c>
    </row>
    <row r="538" spans="1:7" s="3" customFormat="1" ht="30.75" customHeight="1" x14ac:dyDescent="0.25">
      <c r="A538" s="86"/>
      <c r="B538" s="83" t="s">
        <v>67</v>
      </c>
      <c r="C538" s="87" t="s">
        <v>68</v>
      </c>
      <c r="D538" s="88"/>
      <c r="E538" s="90">
        <f>E539</f>
        <v>1669.4</v>
      </c>
      <c r="F538" s="90">
        <f t="shared" si="263"/>
        <v>1669.4</v>
      </c>
      <c r="G538" s="90">
        <f t="shared" si="263"/>
        <v>1669.4</v>
      </c>
    </row>
    <row r="539" spans="1:7" s="9" customFormat="1" ht="79.5" customHeight="1" x14ac:dyDescent="0.25">
      <c r="A539" s="86"/>
      <c r="B539" s="83" t="s">
        <v>69</v>
      </c>
      <c r="C539" s="87" t="s">
        <v>68</v>
      </c>
      <c r="D539" s="88">
        <v>100</v>
      </c>
      <c r="E539" s="90">
        <f>'вед прил 7'!H20</f>
        <v>1669.4</v>
      </c>
      <c r="F539" s="90">
        <f>'вед прил 7'!I20</f>
        <v>1669.4</v>
      </c>
      <c r="G539" s="90">
        <f>'вед прил 7'!J20</f>
        <v>1669.4</v>
      </c>
    </row>
    <row r="540" spans="1:7" s="3" customFormat="1" ht="46.5" customHeight="1" x14ac:dyDescent="0.25">
      <c r="A540" s="86"/>
      <c r="B540" s="83" t="s">
        <v>70</v>
      </c>
      <c r="C540" s="87" t="s">
        <v>71</v>
      </c>
      <c r="D540" s="88"/>
      <c r="E540" s="121">
        <f>E541</f>
        <v>1389.4</v>
      </c>
      <c r="F540" s="121">
        <f t="shared" ref="F540:G540" si="264">F541</f>
        <v>1389.4</v>
      </c>
      <c r="G540" s="121">
        <f t="shared" si="264"/>
        <v>1389.4</v>
      </c>
    </row>
    <row r="541" spans="1:7" s="3" customFormat="1" ht="33.75" customHeight="1" x14ac:dyDescent="0.25">
      <c r="A541" s="86"/>
      <c r="B541" s="83" t="s">
        <v>67</v>
      </c>
      <c r="C541" s="87" t="s">
        <v>72</v>
      </c>
      <c r="D541" s="88"/>
      <c r="E541" s="90">
        <f>E542+E543+E544</f>
        <v>1389.4</v>
      </c>
      <c r="F541" s="90">
        <f t="shared" ref="F541:G541" si="265">F542+F543+F544</f>
        <v>1389.4</v>
      </c>
      <c r="G541" s="90">
        <f t="shared" si="265"/>
        <v>1389.4</v>
      </c>
    </row>
    <row r="542" spans="1:7" s="3" customFormat="1" ht="81.75" customHeight="1" x14ac:dyDescent="0.25">
      <c r="A542" s="86"/>
      <c r="B542" s="83" t="s">
        <v>69</v>
      </c>
      <c r="C542" s="87" t="s">
        <v>72</v>
      </c>
      <c r="D542" s="88">
        <v>100</v>
      </c>
      <c r="E542" s="90">
        <f>'вед прил 7'!H23</f>
        <v>1324.4</v>
      </c>
      <c r="F542" s="90">
        <f>'вед прил 7'!I23</f>
        <v>1324.4</v>
      </c>
      <c r="G542" s="90">
        <f>'вед прил 7'!J23</f>
        <v>1324.4</v>
      </c>
    </row>
    <row r="543" spans="1:7" s="3" customFormat="1" ht="33" customHeight="1" x14ac:dyDescent="0.25">
      <c r="A543" s="86"/>
      <c r="B543" s="83" t="s">
        <v>25</v>
      </c>
      <c r="C543" s="87" t="s">
        <v>72</v>
      </c>
      <c r="D543" s="88">
        <v>200</v>
      </c>
      <c r="E543" s="90">
        <f>'вед прил 7'!H24</f>
        <v>55</v>
      </c>
      <c r="F543" s="90">
        <f>'вед прил 7'!I24</f>
        <v>55</v>
      </c>
      <c r="G543" s="90">
        <f>'вед прил 7'!J24</f>
        <v>55</v>
      </c>
    </row>
    <row r="544" spans="1:7" s="3" customFormat="1" ht="16.5" customHeight="1" x14ac:dyDescent="0.25">
      <c r="A544" s="86"/>
      <c r="B544" s="83" t="s">
        <v>73</v>
      </c>
      <c r="C544" s="87" t="s">
        <v>72</v>
      </c>
      <c r="D544" s="88">
        <v>800</v>
      </c>
      <c r="E544" s="90">
        <f>'вед прил 7'!H25</f>
        <v>10</v>
      </c>
      <c r="F544" s="90">
        <f>'вед прил 7'!I25</f>
        <v>10</v>
      </c>
      <c r="G544" s="90">
        <f>'вед прил 7'!J25</f>
        <v>10</v>
      </c>
    </row>
    <row r="545" spans="1:7" ht="48.75" customHeight="1" x14ac:dyDescent="0.25">
      <c r="A545" s="86">
        <v>29</v>
      </c>
      <c r="B545" s="83" t="s">
        <v>77</v>
      </c>
      <c r="C545" s="87" t="s">
        <v>78</v>
      </c>
      <c r="D545" s="88"/>
      <c r="E545" s="121">
        <f>E546</f>
        <v>1768.4</v>
      </c>
      <c r="F545" s="121">
        <f t="shared" ref="F545:G545" si="266">F546</f>
        <v>1768.4</v>
      </c>
      <c r="G545" s="121">
        <f t="shared" si="266"/>
        <v>1768.4</v>
      </c>
    </row>
    <row r="546" spans="1:7" s="3" customFormat="1" ht="32.25" customHeight="1" x14ac:dyDescent="0.25">
      <c r="A546" s="86"/>
      <c r="B546" s="83" t="s">
        <v>79</v>
      </c>
      <c r="C546" s="87" t="s">
        <v>80</v>
      </c>
      <c r="D546" s="88"/>
      <c r="E546" s="121">
        <f>E547</f>
        <v>1768.4</v>
      </c>
      <c r="F546" s="121">
        <f t="shared" ref="F546:G547" si="267">F547</f>
        <v>1768.4</v>
      </c>
      <c r="G546" s="121">
        <f t="shared" si="267"/>
        <v>1768.4</v>
      </c>
    </row>
    <row r="547" spans="1:7" s="3" customFormat="1" ht="31.5" customHeight="1" x14ac:dyDescent="0.25">
      <c r="A547" s="86"/>
      <c r="B547" s="83" t="s">
        <v>67</v>
      </c>
      <c r="C547" s="87" t="s">
        <v>81</v>
      </c>
      <c r="D547" s="88"/>
      <c r="E547" s="90">
        <f>E548</f>
        <v>1768.4</v>
      </c>
      <c r="F547" s="90">
        <f t="shared" si="267"/>
        <v>1768.4</v>
      </c>
      <c r="G547" s="90">
        <f t="shared" si="267"/>
        <v>1768.4</v>
      </c>
    </row>
    <row r="548" spans="1:7" ht="80.25" customHeight="1" x14ac:dyDescent="0.25">
      <c r="A548" s="86"/>
      <c r="B548" s="83" t="s">
        <v>69</v>
      </c>
      <c r="C548" s="87" t="s">
        <v>81</v>
      </c>
      <c r="D548" s="88">
        <v>100</v>
      </c>
      <c r="E548" s="90">
        <f>'вед прил 7'!H32</f>
        <v>1768.4</v>
      </c>
      <c r="F548" s="90">
        <f>'вед прил 7'!I32</f>
        <v>1768.4</v>
      </c>
      <c r="G548" s="90">
        <f>'вед прил 7'!J32</f>
        <v>1768.4</v>
      </c>
    </row>
    <row r="549" spans="1:7" ht="32.25" customHeight="1" x14ac:dyDescent="0.25">
      <c r="A549" s="86">
        <v>30</v>
      </c>
      <c r="B549" s="83" t="s">
        <v>102</v>
      </c>
      <c r="C549" s="87" t="s">
        <v>103</v>
      </c>
      <c r="D549" s="88"/>
      <c r="E549" s="121">
        <f>E550+E557+E565+E568+E571+E576+E579</f>
        <v>252244.3</v>
      </c>
      <c r="F549" s="121">
        <f t="shared" ref="F549:G549" si="268">F550+F557+F565+F568+F571+F576+F579</f>
        <v>280130.2</v>
      </c>
      <c r="G549" s="121">
        <f t="shared" si="268"/>
        <v>291267</v>
      </c>
    </row>
    <row r="550" spans="1:7" s="3" customFormat="1" ht="33" customHeight="1" x14ac:dyDescent="0.25">
      <c r="A550" s="86"/>
      <c r="B550" s="83" t="s">
        <v>104</v>
      </c>
      <c r="C550" s="87" t="s">
        <v>105</v>
      </c>
      <c r="D550" s="88"/>
      <c r="E550" s="121">
        <f>E551+E555</f>
        <v>97666.9</v>
      </c>
      <c r="F550" s="121">
        <f t="shared" ref="F550:G550" si="269">F551+F555</f>
        <v>98903.3</v>
      </c>
      <c r="G550" s="121">
        <f t="shared" si="269"/>
        <v>102201.1</v>
      </c>
    </row>
    <row r="551" spans="1:7" s="3" customFormat="1" ht="30.75" customHeight="1" x14ac:dyDescent="0.25">
      <c r="A551" s="86"/>
      <c r="B551" s="83" t="s">
        <v>67</v>
      </c>
      <c r="C551" s="87" t="s">
        <v>106</v>
      </c>
      <c r="D551" s="88"/>
      <c r="E551" s="90">
        <f>E552+E553+E554</f>
        <v>97666.9</v>
      </c>
      <c r="F551" s="90">
        <f t="shared" ref="F551:G551" si="270">F552+F553+F554</f>
        <v>98903.3</v>
      </c>
      <c r="G551" s="90">
        <f t="shared" si="270"/>
        <v>102201.1</v>
      </c>
    </row>
    <row r="552" spans="1:7" s="3" customFormat="1" ht="81" customHeight="1" x14ac:dyDescent="0.25">
      <c r="A552" s="86"/>
      <c r="B552" s="83" t="s">
        <v>69</v>
      </c>
      <c r="C552" s="87" t="s">
        <v>106</v>
      </c>
      <c r="D552" s="88">
        <v>100</v>
      </c>
      <c r="E552" s="90">
        <f>'вед прил 7'!H62</f>
        <v>73937.7</v>
      </c>
      <c r="F552" s="90">
        <f>'вед прил 7'!I62</f>
        <v>73937.7</v>
      </c>
      <c r="G552" s="90">
        <f>'вед прил 7'!J62</f>
        <v>73937.7</v>
      </c>
    </row>
    <row r="553" spans="1:7" s="3" customFormat="1" ht="33" customHeight="1" x14ac:dyDescent="0.25">
      <c r="A553" s="86"/>
      <c r="B553" s="83" t="s">
        <v>25</v>
      </c>
      <c r="C553" s="87" t="s">
        <v>106</v>
      </c>
      <c r="D553" s="88">
        <v>200</v>
      </c>
      <c r="E553" s="90">
        <f>'вед прил 7'!H63</f>
        <v>20737.599999999999</v>
      </c>
      <c r="F553" s="90">
        <f>'вед прил 7'!I63</f>
        <v>21974</v>
      </c>
      <c r="G553" s="90">
        <f>'вед прил 7'!J63</f>
        <v>25271.8</v>
      </c>
    </row>
    <row r="554" spans="1:7" s="3" customFormat="1" ht="17.25" customHeight="1" x14ac:dyDescent="0.25">
      <c r="A554" s="86"/>
      <c r="B554" s="83" t="s">
        <v>73</v>
      </c>
      <c r="C554" s="87" t="s">
        <v>106</v>
      </c>
      <c r="D554" s="88">
        <v>800</v>
      </c>
      <c r="E554" s="90">
        <f>'вед прил 7'!H64</f>
        <v>2991.6</v>
      </c>
      <c r="F554" s="90">
        <f>'вед прил 7'!I64</f>
        <v>2991.6</v>
      </c>
      <c r="G554" s="90">
        <f>'вед прил 7'!J64</f>
        <v>2991.6</v>
      </c>
    </row>
    <row r="555" spans="1:7" s="3" customFormat="1" ht="30.75" hidden="1" customHeight="1" outlineLevel="1" x14ac:dyDescent="0.25">
      <c r="A555" s="86"/>
      <c r="B555" s="83" t="s">
        <v>107</v>
      </c>
      <c r="C555" s="87" t="s">
        <v>108</v>
      </c>
      <c r="D555" s="88"/>
      <c r="E555" s="90">
        <f>E556</f>
        <v>0</v>
      </c>
      <c r="F555" s="90">
        <f t="shared" ref="F555:G555" si="271">F556</f>
        <v>0</v>
      </c>
      <c r="G555" s="90">
        <f t="shared" si="271"/>
        <v>0</v>
      </c>
    </row>
    <row r="556" spans="1:7" s="3" customFormat="1" ht="33.75" hidden="1" customHeight="1" outlineLevel="1" x14ac:dyDescent="0.25">
      <c r="A556" s="86"/>
      <c r="B556" s="83" t="s">
        <v>25</v>
      </c>
      <c r="C556" s="87" t="s">
        <v>108</v>
      </c>
      <c r="D556" s="88">
        <v>200</v>
      </c>
      <c r="E556" s="90">
        <f>'вед прил 7'!H66</f>
        <v>0</v>
      </c>
      <c r="F556" s="90">
        <f>'вед прил 7'!I66</f>
        <v>0</v>
      </c>
      <c r="G556" s="90">
        <f>'вед прил 7'!J66</f>
        <v>0</v>
      </c>
    </row>
    <row r="557" spans="1:7" s="3" customFormat="1" ht="53.25" customHeight="1" collapsed="1" x14ac:dyDescent="0.25">
      <c r="A557" s="86"/>
      <c r="B557" s="83" t="s">
        <v>99</v>
      </c>
      <c r="C557" s="87" t="s">
        <v>109</v>
      </c>
      <c r="D557" s="88"/>
      <c r="E557" s="121">
        <f>E558+E562+E560</f>
        <v>841.8</v>
      </c>
      <c r="F557" s="121">
        <f t="shared" ref="F557:G557" si="272">F558+F562+F560</f>
        <v>673.19999999999993</v>
      </c>
      <c r="G557" s="121">
        <f t="shared" si="272"/>
        <v>673.19999999999993</v>
      </c>
    </row>
    <row r="558" spans="1:7" s="3" customFormat="1" ht="70.5" customHeight="1" x14ac:dyDescent="0.25">
      <c r="A558" s="86"/>
      <c r="B558" s="83" t="s">
        <v>114</v>
      </c>
      <c r="C558" s="84" t="s">
        <v>115</v>
      </c>
      <c r="D558" s="85"/>
      <c r="E558" s="90">
        <f>E559</f>
        <v>196.6</v>
      </c>
      <c r="F558" s="90">
        <f t="shared" ref="F558:G558" si="273">F559</f>
        <v>11.3</v>
      </c>
      <c r="G558" s="90">
        <f t="shared" si="273"/>
        <v>11.3</v>
      </c>
    </row>
    <row r="559" spans="1:7" s="3" customFormat="1" ht="33" customHeight="1" x14ac:dyDescent="0.25">
      <c r="A559" s="86"/>
      <c r="B559" s="83" t="s">
        <v>25</v>
      </c>
      <c r="C559" s="84" t="s">
        <v>115</v>
      </c>
      <c r="D559" s="85">
        <v>200</v>
      </c>
      <c r="E559" s="90">
        <f>'вед прил 7'!H75</f>
        <v>196.6</v>
      </c>
      <c r="F559" s="90">
        <f>'вед прил 7'!I75</f>
        <v>11.3</v>
      </c>
      <c r="G559" s="90">
        <f>'вед прил 7'!J75</f>
        <v>11.3</v>
      </c>
    </row>
    <row r="560" spans="1:7" s="3" customFormat="1" ht="33" hidden="1" customHeight="1" outlineLevel="1" x14ac:dyDescent="0.25">
      <c r="A560" s="86"/>
      <c r="B560" s="83" t="s">
        <v>160</v>
      </c>
      <c r="C560" s="84" t="s">
        <v>161</v>
      </c>
      <c r="D560" s="85"/>
      <c r="E560" s="90">
        <f>E561</f>
        <v>0</v>
      </c>
      <c r="F560" s="90">
        <f t="shared" ref="F560:G560" si="274">F561</f>
        <v>0</v>
      </c>
      <c r="G560" s="90">
        <f t="shared" si="274"/>
        <v>0</v>
      </c>
    </row>
    <row r="561" spans="1:7" s="3" customFormat="1" ht="33" hidden="1" customHeight="1" outlineLevel="1" x14ac:dyDescent="0.25">
      <c r="A561" s="86"/>
      <c r="B561" s="83" t="s">
        <v>25</v>
      </c>
      <c r="C561" s="84" t="s">
        <v>161</v>
      </c>
      <c r="D561" s="85">
        <v>200</v>
      </c>
      <c r="E561" s="90">
        <f>'вед прил 7'!H119</f>
        <v>0</v>
      </c>
      <c r="F561" s="90">
        <f>'вед прил 7'!I119</f>
        <v>0</v>
      </c>
      <c r="G561" s="90">
        <f>'вед прил 7'!J119</f>
        <v>0</v>
      </c>
    </row>
    <row r="562" spans="1:7" s="3" customFormat="1" ht="141.75" customHeight="1" collapsed="1" x14ac:dyDescent="0.25">
      <c r="A562" s="86"/>
      <c r="B562" s="83" t="s">
        <v>110</v>
      </c>
      <c r="C562" s="87" t="s">
        <v>111</v>
      </c>
      <c r="D562" s="88"/>
      <c r="E562" s="121">
        <f>E563+E564</f>
        <v>645.19999999999993</v>
      </c>
      <c r="F562" s="121">
        <f t="shared" ref="F562:G562" si="275">F563+F564</f>
        <v>661.9</v>
      </c>
      <c r="G562" s="121">
        <f t="shared" si="275"/>
        <v>661.9</v>
      </c>
    </row>
    <row r="563" spans="1:7" s="3" customFormat="1" ht="81" customHeight="1" x14ac:dyDescent="0.25">
      <c r="A563" s="86"/>
      <c r="B563" s="83" t="s">
        <v>69</v>
      </c>
      <c r="C563" s="87" t="s">
        <v>111</v>
      </c>
      <c r="D563" s="88">
        <v>100</v>
      </c>
      <c r="E563" s="90">
        <f>'вед прил 7'!H69</f>
        <v>624.4</v>
      </c>
      <c r="F563" s="90">
        <f>'вед прил 7'!I69</f>
        <v>641.1</v>
      </c>
      <c r="G563" s="90">
        <f>'вед прил 7'!J69</f>
        <v>641.1</v>
      </c>
    </row>
    <row r="564" spans="1:7" s="3" customFormat="1" ht="33.75" customHeight="1" x14ac:dyDescent="0.25">
      <c r="A564" s="86"/>
      <c r="B564" s="83" t="s">
        <v>25</v>
      </c>
      <c r="C564" s="87" t="s">
        <v>111</v>
      </c>
      <c r="D564" s="88">
        <v>200</v>
      </c>
      <c r="E564" s="90">
        <f>'вед прил 7'!H70</f>
        <v>20.8</v>
      </c>
      <c r="F564" s="90">
        <f>'вед прил 7'!I70</f>
        <v>20.8</v>
      </c>
      <c r="G564" s="90">
        <f>'вед прил 7'!J70</f>
        <v>20.8</v>
      </c>
    </row>
    <row r="565" spans="1:7" s="3" customFormat="1" ht="21.75" customHeight="1" x14ac:dyDescent="0.25">
      <c r="A565" s="86"/>
      <c r="B565" s="83" t="s">
        <v>117</v>
      </c>
      <c r="C565" s="87" t="s">
        <v>118</v>
      </c>
      <c r="D565" s="88"/>
      <c r="E565" s="121">
        <f>E566</f>
        <v>20000</v>
      </c>
      <c r="F565" s="121">
        <f t="shared" ref="F565:G566" si="276">F566</f>
        <v>30000</v>
      </c>
      <c r="G565" s="121">
        <f t="shared" si="276"/>
        <v>30000</v>
      </c>
    </row>
    <row r="566" spans="1:7" s="3" customFormat="1" ht="30" customHeight="1" x14ac:dyDescent="0.25">
      <c r="A566" s="86"/>
      <c r="B566" s="83" t="s">
        <v>107</v>
      </c>
      <c r="C566" s="87" t="s">
        <v>119</v>
      </c>
      <c r="D566" s="88"/>
      <c r="E566" s="121">
        <f>E567</f>
        <v>20000</v>
      </c>
      <c r="F566" s="121">
        <f t="shared" si="276"/>
        <v>30000</v>
      </c>
      <c r="G566" s="121">
        <f t="shared" si="276"/>
        <v>30000</v>
      </c>
    </row>
    <row r="567" spans="1:7" s="3" customFormat="1" ht="18" customHeight="1" x14ac:dyDescent="0.25">
      <c r="A567" s="86"/>
      <c r="B567" s="83" t="s">
        <v>73</v>
      </c>
      <c r="C567" s="87" t="s">
        <v>119</v>
      </c>
      <c r="D567" s="88">
        <v>800</v>
      </c>
      <c r="E567" s="90">
        <f>'вед прил 7'!H80</f>
        <v>20000</v>
      </c>
      <c r="F567" s="90">
        <f>'вед прил 7'!I80</f>
        <v>30000</v>
      </c>
      <c r="G567" s="90">
        <f>'вед прил 7'!J80</f>
        <v>30000</v>
      </c>
    </row>
    <row r="568" spans="1:7" s="3" customFormat="1" ht="31.5" customHeight="1" x14ac:dyDescent="0.25">
      <c r="A568" s="86"/>
      <c r="B568" s="83" t="s">
        <v>390</v>
      </c>
      <c r="C568" s="87" t="s">
        <v>391</v>
      </c>
      <c r="D568" s="88"/>
      <c r="E568" s="121">
        <f>E569</f>
        <v>7450</v>
      </c>
      <c r="F568" s="121">
        <f t="shared" ref="F568:G569" si="277">F569</f>
        <v>7450</v>
      </c>
      <c r="G568" s="121">
        <f t="shared" si="277"/>
        <v>7450</v>
      </c>
    </row>
    <row r="569" spans="1:7" s="3" customFormat="1" ht="21.75" customHeight="1" x14ac:dyDescent="0.25">
      <c r="A569" s="86"/>
      <c r="B569" s="83" t="s">
        <v>392</v>
      </c>
      <c r="C569" s="87" t="s">
        <v>393</v>
      </c>
      <c r="D569" s="88"/>
      <c r="E569" s="121">
        <f>E570</f>
        <v>7450</v>
      </c>
      <c r="F569" s="121">
        <f t="shared" si="277"/>
        <v>7450</v>
      </c>
      <c r="G569" s="121">
        <f t="shared" si="277"/>
        <v>7450</v>
      </c>
    </row>
    <row r="570" spans="1:7" s="3" customFormat="1" ht="24.75" customHeight="1" x14ac:dyDescent="0.25">
      <c r="A570" s="86"/>
      <c r="B570" s="83" t="s">
        <v>26</v>
      </c>
      <c r="C570" s="87" t="s">
        <v>393</v>
      </c>
      <c r="D570" s="88">
        <v>300</v>
      </c>
      <c r="E570" s="90">
        <f>'вед прил 7'!H355</f>
        <v>7450</v>
      </c>
      <c r="F570" s="90">
        <f>'вед прил 7'!I355</f>
        <v>7450</v>
      </c>
      <c r="G570" s="90">
        <f>'вед прил 7'!J355</f>
        <v>7450</v>
      </c>
    </row>
    <row r="571" spans="1:7" s="3" customFormat="1" ht="19.5" customHeight="1" x14ac:dyDescent="0.25">
      <c r="A571" s="86"/>
      <c r="B571" s="83" t="s">
        <v>162</v>
      </c>
      <c r="C571" s="87" t="s">
        <v>163</v>
      </c>
      <c r="D571" s="88"/>
      <c r="E571" s="121">
        <f>E572</f>
        <v>37057.1</v>
      </c>
      <c r="F571" s="121">
        <f t="shared" ref="F571:G571" si="278">F572</f>
        <v>37057.1</v>
      </c>
      <c r="G571" s="121">
        <f t="shared" si="278"/>
        <v>37057.1</v>
      </c>
    </row>
    <row r="572" spans="1:7" s="3" customFormat="1" ht="34.5" customHeight="1" x14ac:dyDescent="0.25">
      <c r="A572" s="86"/>
      <c r="B572" s="83" t="s">
        <v>164</v>
      </c>
      <c r="C572" s="87" t="s">
        <v>165</v>
      </c>
      <c r="D572" s="88"/>
      <c r="E572" s="90">
        <f>E573+E574+E575</f>
        <v>37057.1</v>
      </c>
      <c r="F572" s="90">
        <f t="shared" ref="F572:G572" si="279">F573+F574+F575</f>
        <v>37057.1</v>
      </c>
      <c r="G572" s="90">
        <f t="shared" si="279"/>
        <v>37057.1</v>
      </c>
    </row>
    <row r="573" spans="1:7" s="3" customFormat="1" ht="80.25" customHeight="1" x14ac:dyDescent="0.25">
      <c r="A573" s="86"/>
      <c r="B573" s="83" t="s">
        <v>69</v>
      </c>
      <c r="C573" s="87" t="s">
        <v>165</v>
      </c>
      <c r="D573" s="88">
        <v>100</v>
      </c>
      <c r="E573" s="90">
        <f>'вед прил 7'!H122</f>
        <v>25489</v>
      </c>
      <c r="F573" s="90">
        <f>'вед прил 7'!I122</f>
        <v>25489</v>
      </c>
      <c r="G573" s="90">
        <f>'вед прил 7'!J122</f>
        <v>25489</v>
      </c>
    </row>
    <row r="574" spans="1:7" s="3" customFormat="1" ht="35.25" customHeight="1" x14ac:dyDescent="0.25">
      <c r="A574" s="86"/>
      <c r="B574" s="83" t="s">
        <v>25</v>
      </c>
      <c r="C574" s="87" t="s">
        <v>165</v>
      </c>
      <c r="D574" s="88">
        <v>200</v>
      </c>
      <c r="E574" s="90">
        <f>'вед прил 7'!H123</f>
        <v>11222.2</v>
      </c>
      <c r="F574" s="90">
        <f>'вед прил 7'!I123</f>
        <v>11222.2</v>
      </c>
      <c r="G574" s="90">
        <f>'вед прил 7'!J123</f>
        <v>11222.2</v>
      </c>
    </row>
    <row r="575" spans="1:7" s="9" customFormat="1" ht="18.75" customHeight="1" x14ac:dyDescent="0.25">
      <c r="A575" s="86"/>
      <c r="B575" s="83" t="s">
        <v>73</v>
      </c>
      <c r="C575" s="87" t="s">
        <v>165</v>
      </c>
      <c r="D575" s="88">
        <v>800</v>
      </c>
      <c r="E575" s="90">
        <f>'вед прил 7'!H124</f>
        <v>345.9</v>
      </c>
      <c r="F575" s="90">
        <f>'вед прил 7'!I124</f>
        <v>345.9</v>
      </c>
      <c r="G575" s="90">
        <f>'вед прил 7'!J124</f>
        <v>345.9</v>
      </c>
    </row>
    <row r="576" spans="1:7" s="3" customFormat="1" ht="20.25" customHeight="1" x14ac:dyDescent="0.25">
      <c r="A576" s="86"/>
      <c r="B576" s="83" t="s">
        <v>166</v>
      </c>
      <c r="C576" s="87" t="s">
        <v>167</v>
      </c>
      <c r="D576" s="88"/>
      <c r="E576" s="121">
        <f>E577</f>
        <v>32785.699999999997</v>
      </c>
      <c r="F576" s="121">
        <f t="shared" ref="F576:G577" si="280">F577</f>
        <v>49603.8</v>
      </c>
      <c r="G576" s="121">
        <f t="shared" si="280"/>
        <v>57442.8</v>
      </c>
    </row>
    <row r="577" spans="1:7" s="3" customFormat="1" ht="32.25" customHeight="1" x14ac:dyDescent="0.25">
      <c r="A577" s="86"/>
      <c r="B577" s="83" t="s">
        <v>168</v>
      </c>
      <c r="C577" s="87" t="s">
        <v>169</v>
      </c>
      <c r="D577" s="88"/>
      <c r="E577" s="121">
        <f>E578</f>
        <v>32785.699999999997</v>
      </c>
      <c r="F577" s="121">
        <f t="shared" si="280"/>
        <v>49603.8</v>
      </c>
      <c r="G577" s="121">
        <f t="shared" si="280"/>
        <v>57442.8</v>
      </c>
    </row>
    <row r="578" spans="1:7" s="3" customFormat="1" ht="19.5" customHeight="1" x14ac:dyDescent="0.25">
      <c r="A578" s="86"/>
      <c r="B578" s="83" t="s">
        <v>73</v>
      </c>
      <c r="C578" s="87" t="s">
        <v>169</v>
      </c>
      <c r="D578" s="88">
        <v>800</v>
      </c>
      <c r="E578" s="90">
        <f>'вед прил 7'!H127</f>
        <v>32785.699999999997</v>
      </c>
      <c r="F578" s="90">
        <f>'вед прил 7'!I127</f>
        <v>49603.8</v>
      </c>
      <c r="G578" s="90">
        <f>'вед прил 7'!J127</f>
        <v>57442.8</v>
      </c>
    </row>
    <row r="579" spans="1:7" s="3" customFormat="1" ht="18" customHeight="1" x14ac:dyDescent="0.25">
      <c r="A579" s="86"/>
      <c r="B579" s="135" t="s">
        <v>342</v>
      </c>
      <c r="C579" s="87" t="s">
        <v>171</v>
      </c>
      <c r="D579" s="88"/>
      <c r="E579" s="121">
        <f>E580</f>
        <v>56442.8</v>
      </c>
      <c r="F579" s="121">
        <f t="shared" ref="F579:G579" si="281">F580</f>
        <v>56442.8</v>
      </c>
      <c r="G579" s="121">
        <f t="shared" si="281"/>
        <v>56442.8</v>
      </c>
    </row>
    <row r="580" spans="1:7" s="3" customFormat="1" ht="33.75" customHeight="1" x14ac:dyDescent="0.25">
      <c r="A580" s="86"/>
      <c r="B580" s="83" t="s">
        <v>164</v>
      </c>
      <c r="C580" s="87" t="s">
        <v>172</v>
      </c>
      <c r="D580" s="88"/>
      <c r="E580" s="90">
        <f>E581+E582+E583</f>
        <v>56442.8</v>
      </c>
      <c r="F580" s="90">
        <f t="shared" ref="F580:G580" si="282">F581+F582+F583</f>
        <v>56442.8</v>
      </c>
      <c r="G580" s="90">
        <f t="shared" si="282"/>
        <v>56442.8</v>
      </c>
    </row>
    <row r="581" spans="1:7" s="3" customFormat="1" ht="80.25" customHeight="1" x14ac:dyDescent="0.25">
      <c r="A581" s="86"/>
      <c r="B581" s="83" t="s">
        <v>69</v>
      </c>
      <c r="C581" s="87" t="s">
        <v>172</v>
      </c>
      <c r="D581" s="88">
        <v>100</v>
      </c>
      <c r="E581" s="90">
        <f>'вед прил 7'!H130+'вед прил 7'!H285+'вед прил 7'!H327</f>
        <v>50600.9</v>
      </c>
      <c r="F581" s="90">
        <f>'вед прил 7'!I130+'вед прил 7'!I285+'вед прил 7'!I327</f>
        <v>50600.9</v>
      </c>
      <c r="G581" s="90">
        <f>'вед прил 7'!J130+'вед прил 7'!J285+'вед прил 7'!J327</f>
        <v>50600.9</v>
      </c>
    </row>
    <row r="582" spans="1:7" s="3" customFormat="1" ht="33" customHeight="1" x14ac:dyDescent="0.25">
      <c r="A582" s="86"/>
      <c r="B582" s="83" t="s">
        <v>25</v>
      </c>
      <c r="C582" s="87" t="s">
        <v>172</v>
      </c>
      <c r="D582" s="88">
        <v>200</v>
      </c>
      <c r="E582" s="90">
        <f>'вед прил 7'!H131+'вед прил 7'!H286+'вед прил 7'!H328</f>
        <v>5752.9</v>
      </c>
      <c r="F582" s="90">
        <f>'вед прил 7'!I131+'вед прил 7'!I286+'вед прил 7'!I328</f>
        <v>5752.9</v>
      </c>
      <c r="G582" s="90">
        <f>'вед прил 7'!J131+'вед прил 7'!J286+'вед прил 7'!J328</f>
        <v>5752.9</v>
      </c>
    </row>
    <row r="583" spans="1:7" ht="18.75" customHeight="1" x14ac:dyDescent="0.25">
      <c r="A583" s="86"/>
      <c r="B583" s="83" t="s">
        <v>73</v>
      </c>
      <c r="C583" s="87" t="s">
        <v>172</v>
      </c>
      <c r="D583" s="88">
        <v>800</v>
      </c>
      <c r="E583" s="90">
        <f>'вед прил 7'!H132+'вед прил 7'!H287+'вед прил 7'!H329</f>
        <v>89</v>
      </c>
      <c r="F583" s="90">
        <f>'вед прил 7'!I132+'вед прил 7'!I287+'вед прил 7'!I329</f>
        <v>89</v>
      </c>
      <c r="G583" s="90">
        <f>'вед прил 7'!J132+'вед прил 7'!J287+'вед прил 7'!J329</f>
        <v>89</v>
      </c>
    </row>
    <row r="584" spans="1:7" ht="34.5" customHeight="1" x14ac:dyDescent="0.25">
      <c r="A584" s="86">
        <v>31</v>
      </c>
      <c r="B584" s="83" t="s">
        <v>173</v>
      </c>
      <c r="C584" s="87" t="s">
        <v>174</v>
      </c>
      <c r="D584" s="88"/>
      <c r="E584" s="121">
        <f>E585</f>
        <v>19739</v>
      </c>
      <c r="F584" s="121">
        <f t="shared" ref="F584:G584" si="283">F585</f>
        <v>15989</v>
      </c>
      <c r="G584" s="121">
        <f t="shared" si="283"/>
        <v>15989</v>
      </c>
    </row>
    <row r="585" spans="1:7" s="3" customFormat="1" ht="32.25" customHeight="1" x14ac:dyDescent="0.25">
      <c r="A585" s="86"/>
      <c r="B585" s="83" t="s">
        <v>175</v>
      </c>
      <c r="C585" s="87" t="s">
        <v>176</v>
      </c>
      <c r="D585" s="88"/>
      <c r="E585" s="121">
        <f>E586+E590+E592</f>
        <v>19739</v>
      </c>
      <c r="F585" s="121">
        <f>F586+F590+F592</f>
        <v>15989</v>
      </c>
      <c r="G585" s="121">
        <f>G586+G590+G592</f>
        <v>15989</v>
      </c>
    </row>
    <row r="586" spans="1:7" s="3" customFormat="1" ht="32.25" customHeight="1" x14ac:dyDescent="0.25">
      <c r="A586" s="86"/>
      <c r="B586" s="83" t="s">
        <v>67</v>
      </c>
      <c r="C586" s="87" t="s">
        <v>498</v>
      </c>
      <c r="D586" s="88"/>
      <c r="E586" s="121">
        <f>E587+E588+E589</f>
        <v>12849</v>
      </c>
      <c r="F586" s="121">
        <f t="shared" ref="F586:G586" si="284">F587+F588+F589</f>
        <v>12649</v>
      </c>
      <c r="G586" s="121">
        <f t="shared" si="284"/>
        <v>12649</v>
      </c>
    </row>
    <row r="587" spans="1:7" s="3" customFormat="1" ht="80.25" customHeight="1" x14ac:dyDescent="0.25">
      <c r="A587" s="86"/>
      <c r="B587" s="83" t="s">
        <v>69</v>
      </c>
      <c r="C587" s="87" t="s">
        <v>498</v>
      </c>
      <c r="D587" s="88">
        <v>100</v>
      </c>
      <c r="E587" s="90">
        <f>'вед прил 7'!H507</f>
        <v>11855.4</v>
      </c>
      <c r="F587" s="90">
        <f>'вед прил 7'!I507</f>
        <v>11855.4</v>
      </c>
      <c r="G587" s="90">
        <f>'вед прил 7'!J507</f>
        <v>11855.4</v>
      </c>
    </row>
    <row r="588" spans="1:7" s="3" customFormat="1" ht="31.5" customHeight="1" x14ac:dyDescent="0.25">
      <c r="A588" s="86"/>
      <c r="B588" s="83" t="s">
        <v>25</v>
      </c>
      <c r="C588" s="87" t="s">
        <v>498</v>
      </c>
      <c r="D588" s="88">
        <v>200</v>
      </c>
      <c r="E588" s="90">
        <f>'вед прил 7'!H508</f>
        <v>943.6</v>
      </c>
      <c r="F588" s="90">
        <f>'вед прил 7'!I508</f>
        <v>743.6</v>
      </c>
      <c r="G588" s="90">
        <f>'вед прил 7'!J508</f>
        <v>743.6</v>
      </c>
    </row>
    <row r="589" spans="1:7" s="3" customFormat="1" ht="18.75" customHeight="1" x14ac:dyDescent="0.25">
      <c r="A589" s="86"/>
      <c r="B589" s="83" t="s">
        <v>73</v>
      </c>
      <c r="C589" s="87" t="s">
        <v>498</v>
      </c>
      <c r="D589" s="88">
        <v>800</v>
      </c>
      <c r="E589" s="90">
        <f>'вед прил 7'!H509</f>
        <v>50</v>
      </c>
      <c r="F589" s="90">
        <f>'вед прил 7'!I509</f>
        <v>50</v>
      </c>
      <c r="G589" s="90">
        <f>'вед прил 7'!J509</f>
        <v>50</v>
      </c>
    </row>
    <row r="590" spans="1:7" s="3" customFormat="1" ht="32.25" customHeight="1" x14ac:dyDescent="0.25">
      <c r="A590" s="86"/>
      <c r="B590" s="135" t="s">
        <v>177</v>
      </c>
      <c r="C590" s="84" t="s">
        <v>178</v>
      </c>
      <c r="D590" s="85"/>
      <c r="E590" s="121">
        <f>E591</f>
        <v>1000</v>
      </c>
      <c r="F590" s="121">
        <f t="shared" ref="F590:G590" si="285">F591</f>
        <v>1000</v>
      </c>
      <c r="G590" s="121">
        <f t="shared" si="285"/>
        <v>1000</v>
      </c>
    </row>
    <row r="591" spans="1:7" s="3" customFormat="1" ht="34.5" customHeight="1" x14ac:dyDescent="0.25">
      <c r="A591" s="86"/>
      <c r="B591" s="83" t="s">
        <v>25</v>
      </c>
      <c r="C591" s="84" t="s">
        <v>178</v>
      </c>
      <c r="D591" s="85">
        <v>200</v>
      </c>
      <c r="E591" s="90">
        <f>'вед прил 7'!H136</f>
        <v>1000</v>
      </c>
      <c r="F591" s="90">
        <f>'вед прил 7'!I136</f>
        <v>1000</v>
      </c>
      <c r="G591" s="90">
        <f>'вед прил 7'!J136</f>
        <v>1000</v>
      </c>
    </row>
    <row r="592" spans="1:7" s="3" customFormat="1" ht="62.25" customHeight="1" x14ac:dyDescent="0.25">
      <c r="A592" s="86"/>
      <c r="B592" s="83" t="s">
        <v>732</v>
      </c>
      <c r="C592" s="87" t="s">
        <v>180</v>
      </c>
      <c r="D592" s="88"/>
      <c r="E592" s="121">
        <f>E593+E594</f>
        <v>5890</v>
      </c>
      <c r="F592" s="121">
        <f t="shared" ref="F592:G592" si="286">F593</f>
        <v>2340</v>
      </c>
      <c r="G592" s="121">
        <f t="shared" si="286"/>
        <v>2340</v>
      </c>
    </row>
    <row r="593" spans="1:8" s="3" customFormat="1" ht="32.25" customHeight="1" x14ac:dyDescent="0.25">
      <c r="A593" s="86"/>
      <c r="B593" s="83" t="s">
        <v>25</v>
      </c>
      <c r="C593" s="87" t="s">
        <v>180</v>
      </c>
      <c r="D593" s="88">
        <v>200</v>
      </c>
      <c r="E593" s="90">
        <f>'вед прил 7'!H139</f>
        <v>2340</v>
      </c>
      <c r="F593" s="90">
        <f>'вед прил 7'!I139</f>
        <v>2340</v>
      </c>
      <c r="G593" s="90">
        <f>'вед прил 7'!J139</f>
        <v>2340</v>
      </c>
    </row>
    <row r="594" spans="1:8" s="3" customFormat="1" ht="32.25" customHeight="1" x14ac:dyDescent="0.25">
      <c r="A594" s="86"/>
      <c r="B594" s="83" t="s">
        <v>41</v>
      </c>
      <c r="C594" s="84" t="s">
        <v>180</v>
      </c>
      <c r="D594" s="88">
        <v>400</v>
      </c>
      <c r="E594" s="90">
        <f>'вед прил 7'!H253</f>
        <v>3550</v>
      </c>
      <c r="F594" s="90">
        <f>'вед прил 7'!I253</f>
        <v>0</v>
      </c>
      <c r="G594" s="90">
        <f>'вед прил 7'!J253</f>
        <v>0</v>
      </c>
      <c r="H594" s="18"/>
    </row>
    <row r="595" spans="1:8" ht="18.75" customHeight="1" x14ac:dyDescent="0.25">
      <c r="A595" s="86">
        <v>32</v>
      </c>
      <c r="B595" s="83" t="s">
        <v>210</v>
      </c>
      <c r="C595" s="87" t="s">
        <v>211</v>
      </c>
      <c r="D595" s="88"/>
      <c r="E595" s="121">
        <f>E596+E604</f>
        <v>126</v>
      </c>
      <c r="F595" s="121">
        <f t="shared" ref="F595:G595" si="287">F596+F604</f>
        <v>126</v>
      </c>
      <c r="G595" s="121">
        <f t="shared" si="287"/>
        <v>126</v>
      </c>
    </row>
    <row r="596" spans="1:8" s="3" customFormat="1" ht="50.25" customHeight="1" x14ac:dyDescent="0.25">
      <c r="A596" s="86"/>
      <c r="B596" s="83" t="s">
        <v>212</v>
      </c>
      <c r="C596" s="87" t="s">
        <v>213</v>
      </c>
      <c r="D596" s="88"/>
      <c r="E596" s="121">
        <f>E600+E602+E597</f>
        <v>126</v>
      </c>
      <c r="F596" s="121">
        <f t="shared" ref="F596:G596" si="288">F600+F602+F597</f>
        <v>126</v>
      </c>
      <c r="G596" s="121">
        <f t="shared" si="288"/>
        <v>126</v>
      </c>
    </row>
    <row r="597" spans="1:8" s="3" customFormat="1" ht="32.25" hidden="1" customHeight="1" outlineLevel="1" x14ac:dyDescent="0.25">
      <c r="A597" s="86"/>
      <c r="B597" s="83" t="s">
        <v>107</v>
      </c>
      <c r="C597" s="87" t="s">
        <v>214</v>
      </c>
      <c r="D597" s="88"/>
      <c r="E597" s="121">
        <f>E599+E598</f>
        <v>0</v>
      </c>
      <c r="F597" s="121">
        <f t="shared" ref="F597:G597" si="289">F599+F598</f>
        <v>0</v>
      </c>
      <c r="G597" s="121">
        <f t="shared" si="289"/>
        <v>0</v>
      </c>
    </row>
    <row r="598" spans="1:8" s="3" customFormat="1" ht="32.25" hidden="1" customHeight="1" outlineLevel="1" x14ac:dyDescent="0.25">
      <c r="A598" s="86"/>
      <c r="B598" s="83" t="s">
        <v>25</v>
      </c>
      <c r="C598" s="87" t="s">
        <v>214</v>
      </c>
      <c r="D598" s="88">
        <v>200</v>
      </c>
      <c r="E598" s="121">
        <f>'вед прил 7'!H168</f>
        <v>0</v>
      </c>
      <c r="F598" s="121">
        <f>'вед прил 7'!I168</f>
        <v>0</v>
      </c>
      <c r="G598" s="121">
        <f>'вед прил 7'!J168</f>
        <v>0</v>
      </c>
    </row>
    <row r="599" spans="1:8" s="9" customFormat="1" ht="19.5" hidden="1" customHeight="1" outlineLevel="1" x14ac:dyDescent="0.25">
      <c r="A599" s="86"/>
      <c r="B599" s="127" t="s">
        <v>215</v>
      </c>
      <c r="C599" s="87" t="s">
        <v>214</v>
      </c>
      <c r="D599" s="88">
        <v>500</v>
      </c>
      <c r="E599" s="90">
        <f>'вед прил 7'!H167</f>
        <v>0</v>
      </c>
      <c r="F599" s="90">
        <f>'вед прил 7'!I167</f>
        <v>0</v>
      </c>
      <c r="G599" s="90">
        <f>'вед прил 7'!J167</f>
        <v>0</v>
      </c>
    </row>
    <row r="600" spans="1:8" s="3" customFormat="1" ht="66.75" customHeight="1" collapsed="1" x14ac:dyDescent="0.25">
      <c r="A600" s="86"/>
      <c r="B600" s="83" t="s">
        <v>216</v>
      </c>
      <c r="C600" s="87" t="s">
        <v>217</v>
      </c>
      <c r="D600" s="88"/>
      <c r="E600" s="121">
        <f>E601</f>
        <v>63</v>
      </c>
      <c r="F600" s="121">
        <f t="shared" ref="F600:G600" si="290">F601</f>
        <v>63</v>
      </c>
      <c r="G600" s="121">
        <f t="shared" si="290"/>
        <v>63</v>
      </c>
    </row>
    <row r="601" spans="1:8" s="9" customFormat="1" ht="31.5" customHeight="1" x14ac:dyDescent="0.25">
      <c r="A601" s="86"/>
      <c r="B601" s="83" t="s">
        <v>25</v>
      </c>
      <c r="C601" s="87" t="s">
        <v>217</v>
      </c>
      <c r="D601" s="88">
        <v>200</v>
      </c>
      <c r="E601" s="90">
        <f>'вед прил 7'!H170</f>
        <v>63</v>
      </c>
      <c r="F601" s="90">
        <f>'вед прил 7'!I170</f>
        <v>63</v>
      </c>
      <c r="G601" s="90">
        <f>'вед прил 7'!J170</f>
        <v>63</v>
      </c>
    </row>
    <row r="602" spans="1:8" ht="142.5" customHeight="1" x14ac:dyDescent="0.25">
      <c r="A602" s="86"/>
      <c r="B602" s="83" t="s">
        <v>218</v>
      </c>
      <c r="C602" s="87" t="s">
        <v>219</v>
      </c>
      <c r="D602" s="88"/>
      <c r="E602" s="121">
        <f>E603</f>
        <v>63</v>
      </c>
      <c r="F602" s="121">
        <f t="shared" ref="F602:G602" si="291">F603</f>
        <v>63</v>
      </c>
      <c r="G602" s="121">
        <f t="shared" si="291"/>
        <v>63</v>
      </c>
    </row>
    <row r="603" spans="1:8" ht="35.25" customHeight="1" x14ac:dyDescent="0.25">
      <c r="A603" s="86"/>
      <c r="B603" s="83" t="s">
        <v>25</v>
      </c>
      <c r="C603" s="87" t="s">
        <v>219</v>
      </c>
      <c r="D603" s="88">
        <v>200</v>
      </c>
      <c r="E603" s="90">
        <f>'вед прил 7'!H172</f>
        <v>63</v>
      </c>
      <c r="F603" s="90">
        <f>'вед прил 7'!I172</f>
        <v>63</v>
      </c>
      <c r="G603" s="90">
        <f>'вед прил 7'!J172</f>
        <v>63</v>
      </c>
    </row>
    <row r="604" spans="1:8" ht="35.25" hidden="1" customHeight="1" outlineLevel="1" x14ac:dyDescent="0.25">
      <c r="A604" s="86"/>
      <c r="B604" s="83" t="s">
        <v>220</v>
      </c>
      <c r="C604" s="87" t="s">
        <v>221</v>
      </c>
      <c r="D604" s="88"/>
      <c r="E604" s="90">
        <f>E605</f>
        <v>0</v>
      </c>
      <c r="F604" s="90">
        <f t="shared" ref="F604:G605" si="292">F605</f>
        <v>0</v>
      </c>
      <c r="G604" s="90">
        <f t="shared" si="292"/>
        <v>0</v>
      </c>
    </row>
    <row r="605" spans="1:8" ht="35.25" hidden="1" customHeight="1" outlineLevel="1" x14ac:dyDescent="0.25">
      <c r="A605" s="86"/>
      <c r="B605" s="83" t="s">
        <v>107</v>
      </c>
      <c r="C605" s="87" t="s">
        <v>222</v>
      </c>
      <c r="D605" s="88"/>
      <c r="E605" s="90">
        <f>E606</f>
        <v>0</v>
      </c>
      <c r="F605" s="90">
        <f t="shared" si="292"/>
        <v>0</v>
      </c>
      <c r="G605" s="90">
        <f t="shared" si="292"/>
        <v>0</v>
      </c>
    </row>
    <row r="606" spans="1:8" ht="35.25" hidden="1" customHeight="1" outlineLevel="1" x14ac:dyDescent="0.25">
      <c r="A606" s="86"/>
      <c r="B606" s="83" t="s">
        <v>215</v>
      </c>
      <c r="C606" s="87" t="s">
        <v>222</v>
      </c>
      <c r="D606" s="88">
        <v>500</v>
      </c>
      <c r="E606" s="90">
        <f>'вед прил 7'!H175</f>
        <v>0</v>
      </c>
      <c r="F606" s="90">
        <f>'вед прил 7'!I175</f>
        <v>0</v>
      </c>
      <c r="G606" s="90">
        <f>'вед прил 7'!J175</f>
        <v>0</v>
      </c>
    </row>
    <row r="607" spans="1:8" ht="35.25" customHeight="1" collapsed="1" x14ac:dyDescent="0.25">
      <c r="A607" s="86">
        <v>33</v>
      </c>
      <c r="B607" s="83" t="s">
        <v>309</v>
      </c>
      <c r="C607" s="87" t="s">
        <v>310</v>
      </c>
      <c r="D607" s="88"/>
      <c r="E607" s="121">
        <f>E608+E613</f>
        <v>19847.2</v>
      </c>
      <c r="F607" s="121">
        <f t="shared" ref="F607:G607" si="293">F608+F613</f>
        <v>19761.5</v>
      </c>
      <c r="G607" s="121">
        <f t="shared" si="293"/>
        <v>19776.300000000003</v>
      </c>
    </row>
    <row r="608" spans="1:8" s="9" customFormat="1" ht="31.5" customHeight="1" x14ac:dyDescent="0.25">
      <c r="A608" s="86"/>
      <c r="B608" s="83" t="s">
        <v>493</v>
      </c>
      <c r="C608" s="87" t="s">
        <v>494</v>
      </c>
      <c r="D608" s="88"/>
      <c r="E608" s="121">
        <f>E609</f>
        <v>8739.5</v>
      </c>
      <c r="F608" s="121">
        <f t="shared" ref="F608:G608" si="294">F609</f>
        <v>8748.8000000000011</v>
      </c>
      <c r="G608" s="121">
        <f t="shared" si="294"/>
        <v>8758.4</v>
      </c>
    </row>
    <row r="609" spans="1:7" s="3" customFormat="1" ht="33" customHeight="1" x14ac:dyDescent="0.25">
      <c r="A609" s="86"/>
      <c r="B609" s="83" t="s">
        <v>67</v>
      </c>
      <c r="C609" s="87" t="s">
        <v>495</v>
      </c>
      <c r="D609" s="88"/>
      <c r="E609" s="121">
        <f>E610+E611+E612</f>
        <v>8739.5</v>
      </c>
      <c r="F609" s="121">
        <f t="shared" ref="F609:G609" si="295">F610+F611+F612</f>
        <v>8748.8000000000011</v>
      </c>
      <c r="G609" s="121">
        <f t="shared" si="295"/>
        <v>8758.4</v>
      </c>
    </row>
    <row r="610" spans="1:7" s="3" customFormat="1" ht="84.75" customHeight="1" x14ac:dyDescent="0.25">
      <c r="A610" s="86"/>
      <c r="B610" s="83" t="s">
        <v>69</v>
      </c>
      <c r="C610" s="87" t="s">
        <v>495</v>
      </c>
      <c r="D610" s="88">
        <v>100</v>
      </c>
      <c r="E610" s="90">
        <f>'вед прил 7'!H498</f>
        <v>7990.3</v>
      </c>
      <c r="F610" s="90">
        <f>'вед прил 7'!I498</f>
        <v>7990.3</v>
      </c>
      <c r="G610" s="90">
        <f>'вед прил 7'!J498</f>
        <v>7990.3</v>
      </c>
    </row>
    <row r="611" spans="1:7" s="3" customFormat="1" ht="33.75" customHeight="1" x14ac:dyDescent="0.25">
      <c r="A611" s="86"/>
      <c r="B611" s="83" t="s">
        <v>25</v>
      </c>
      <c r="C611" s="87" t="s">
        <v>495</v>
      </c>
      <c r="D611" s="88">
        <v>200</v>
      </c>
      <c r="E611" s="90">
        <f>'вед прил 7'!H499</f>
        <v>696.1</v>
      </c>
      <c r="F611" s="90">
        <f>'вед прил 7'!I499</f>
        <v>705.4</v>
      </c>
      <c r="G611" s="90">
        <f>'вед прил 7'!J499</f>
        <v>715</v>
      </c>
    </row>
    <row r="612" spans="1:7" s="3" customFormat="1" ht="22.5" customHeight="1" x14ac:dyDescent="0.25">
      <c r="A612" s="86"/>
      <c r="B612" s="83" t="s">
        <v>73</v>
      </c>
      <c r="C612" s="87" t="s">
        <v>495</v>
      </c>
      <c r="D612" s="88">
        <v>800</v>
      </c>
      <c r="E612" s="90">
        <f>'вед прил 7'!H500</f>
        <v>53.1</v>
      </c>
      <c r="F612" s="90">
        <f>'вед прил 7'!I500</f>
        <v>53.1</v>
      </c>
      <c r="G612" s="90">
        <f>'вед прил 7'!J500</f>
        <v>53.1</v>
      </c>
    </row>
    <row r="613" spans="1:7" s="3" customFormat="1" ht="27" customHeight="1" x14ac:dyDescent="0.25">
      <c r="A613" s="86"/>
      <c r="B613" s="83" t="s">
        <v>276</v>
      </c>
      <c r="C613" s="87" t="s">
        <v>311</v>
      </c>
      <c r="D613" s="88"/>
      <c r="E613" s="121">
        <f>E614</f>
        <v>11107.7</v>
      </c>
      <c r="F613" s="121">
        <f t="shared" ref="F613:G613" si="296">F614</f>
        <v>11012.7</v>
      </c>
      <c r="G613" s="121">
        <f t="shared" si="296"/>
        <v>11017.900000000001</v>
      </c>
    </row>
    <row r="614" spans="1:7" s="3" customFormat="1" ht="36" customHeight="1" x14ac:dyDescent="0.25">
      <c r="A614" s="86"/>
      <c r="B614" s="83" t="s">
        <v>189</v>
      </c>
      <c r="C614" s="87" t="s">
        <v>312</v>
      </c>
      <c r="D614" s="88"/>
      <c r="E614" s="121">
        <f>E615+E616+E617</f>
        <v>11107.7</v>
      </c>
      <c r="F614" s="121">
        <f t="shared" ref="F614:G614" si="297">F615+F616+F617</f>
        <v>11012.7</v>
      </c>
      <c r="G614" s="121">
        <f t="shared" si="297"/>
        <v>11017.900000000001</v>
      </c>
    </row>
    <row r="615" spans="1:7" s="3" customFormat="1" ht="84" customHeight="1" x14ac:dyDescent="0.25">
      <c r="A615" s="86"/>
      <c r="B615" s="83" t="s">
        <v>69</v>
      </c>
      <c r="C615" s="87" t="s">
        <v>312</v>
      </c>
      <c r="D615" s="88">
        <v>100</v>
      </c>
      <c r="E615" s="90">
        <f>'вед прил 7'!H245</f>
        <v>9742.1</v>
      </c>
      <c r="F615" s="90">
        <f>'вед прил 7'!I245</f>
        <v>9742.1</v>
      </c>
      <c r="G615" s="90">
        <f>'вед прил 7'!J245</f>
        <v>9742.1</v>
      </c>
    </row>
    <row r="616" spans="1:7" s="3" customFormat="1" ht="34.5" customHeight="1" x14ac:dyDescent="0.25">
      <c r="A616" s="86"/>
      <c r="B616" s="83" t="s">
        <v>25</v>
      </c>
      <c r="C616" s="87" t="s">
        <v>312</v>
      </c>
      <c r="D616" s="88">
        <v>200</v>
      </c>
      <c r="E616" s="90">
        <f>'вед прил 7'!H246</f>
        <v>630.4</v>
      </c>
      <c r="F616" s="90">
        <f>'вед прил 7'!I246</f>
        <v>535.4</v>
      </c>
      <c r="G616" s="90">
        <f>'вед прил 7'!J246</f>
        <v>540.6</v>
      </c>
    </row>
    <row r="617" spans="1:7" s="3" customFormat="1" ht="18" customHeight="1" x14ac:dyDescent="0.25">
      <c r="A617" s="86"/>
      <c r="B617" s="83" t="s">
        <v>73</v>
      </c>
      <c r="C617" s="87" t="s">
        <v>312</v>
      </c>
      <c r="D617" s="88">
        <v>800</v>
      </c>
      <c r="E617" s="90">
        <f>'вед прил 7'!H247</f>
        <v>735.2</v>
      </c>
      <c r="F617" s="90">
        <f>'вед прил 7'!I247</f>
        <v>735.2</v>
      </c>
      <c r="G617" s="90">
        <f>'вед прил 7'!J247</f>
        <v>735.2</v>
      </c>
    </row>
    <row r="618" spans="1:7" ht="18" customHeight="1" x14ac:dyDescent="0.25">
      <c r="A618" s="86">
        <v>34</v>
      </c>
      <c r="B618" s="83" t="s">
        <v>321</v>
      </c>
      <c r="C618" s="87" t="s">
        <v>322</v>
      </c>
      <c r="D618" s="88"/>
      <c r="E618" s="90">
        <f>E619+E622</f>
        <v>0</v>
      </c>
      <c r="F618" s="90">
        <f t="shared" ref="F618:G618" si="298">F619+F622</f>
        <v>27907</v>
      </c>
      <c r="G618" s="90">
        <f t="shared" si="298"/>
        <v>8139.1</v>
      </c>
    </row>
    <row r="619" spans="1:7" ht="18" customHeight="1" x14ac:dyDescent="0.25">
      <c r="A619" s="86"/>
      <c r="B619" s="83" t="s">
        <v>794</v>
      </c>
      <c r="C619" s="84" t="s">
        <v>791</v>
      </c>
      <c r="D619" s="85"/>
      <c r="E619" s="90">
        <f>E620</f>
        <v>0</v>
      </c>
      <c r="F619" s="90">
        <f t="shared" ref="F619:G619" si="299">F620</f>
        <v>27907</v>
      </c>
      <c r="G619" s="90">
        <f t="shared" si="299"/>
        <v>8139.1</v>
      </c>
    </row>
    <row r="620" spans="1:7" ht="18" customHeight="1" x14ac:dyDescent="0.25">
      <c r="A620" s="86"/>
      <c r="B620" s="83" t="s">
        <v>793</v>
      </c>
      <c r="C620" s="84" t="s">
        <v>792</v>
      </c>
      <c r="D620" s="85"/>
      <c r="E620" s="90">
        <f>E621</f>
        <v>0</v>
      </c>
      <c r="F620" s="90">
        <f t="shared" ref="F620:G620" si="300">F621</f>
        <v>27907</v>
      </c>
      <c r="G620" s="90">
        <f t="shared" si="300"/>
        <v>8139.1</v>
      </c>
    </row>
    <row r="621" spans="1:7" ht="37.5" customHeight="1" x14ac:dyDescent="0.25">
      <c r="A621" s="86"/>
      <c r="B621" s="83" t="s">
        <v>41</v>
      </c>
      <c r="C621" s="84" t="s">
        <v>792</v>
      </c>
      <c r="D621" s="85">
        <v>400</v>
      </c>
      <c r="E621" s="90">
        <f>'вед прил 7'!H265</f>
        <v>0</v>
      </c>
      <c r="F621" s="90">
        <f>'вед прил 7'!I265</f>
        <v>27907</v>
      </c>
      <c r="G621" s="90">
        <f>'вед прил 7'!J265</f>
        <v>8139.1</v>
      </c>
    </row>
    <row r="622" spans="1:7" s="3" customFormat="1" ht="21.75" hidden="1" customHeight="1" outlineLevel="1" x14ac:dyDescent="0.25">
      <c r="A622" s="86"/>
      <c r="B622" s="83" t="s">
        <v>323</v>
      </c>
      <c r="C622" s="87" t="s">
        <v>324</v>
      </c>
      <c r="D622" s="88"/>
      <c r="E622" s="90">
        <f>E623</f>
        <v>0</v>
      </c>
      <c r="F622" s="90">
        <f t="shared" ref="F622:G623" si="301">F623</f>
        <v>0</v>
      </c>
      <c r="G622" s="90">
        <f t="shared" si="301"/>
        <v>0</v>
      </c>
    </row>
    <row r="623" spans="1:7" s="3" customFormat="1" ht="29.25" hidden="1" customHeight="1" outlineLevel="1" x14ac:dyDescent="0.25">
      <c r="A623" s="86"/>
      <c r="B623" s="83" t="s">
        <v>107</v>
      </c>
      <c r="C623" s="87" t="s">
        <v>325</v>
      </c>
      <c r="D623" s="88"/>
      <c r="E623" s="90">
        <f>E624</f>
        <v>0</v>
      </c>
      <c r="F623" s="90">
        <f t="shared" si="301"/>
        <v>0</v>
      </c>
      <c r="G623" s="90">
        <f t="shared" si="301"/>
        <v>0</v>
      </c>
    </row>
    <row r="624" spans="1:7" s="3" customFormat="1" ht="30" hidden="1" customHeight="1" outlineLevel="1" x14ac:dyDescent="0.25">
      <c r="A624" s="86"/>
      <c r="B624" s="83" t="s">
        <v>215</v>
      </c>
      <c r="C624" s="87" t="s">
        <v>325</v>
      </c>
      <c r="D624" s="88">
        <v>500</v>
      </c>
      <c r="E624" s="90">
        <f>'вед прил 7'!H268</f>
        <v>0</v>
      </c>
      <c r="F624" s="90">
        <f>'вед прил 7'!I268</f>
        <v>0</v>
      </c>
      <c r="G624" s="90">
        <f>'вед прил 7'!J268</f>
        <v>0</v>
      </c>
    </row>
    <row r="625" spans="1:7" ht="19.5" customHeight="1" collapsed="1" x14ac:dyDescent="0.25">
      <c r="A625" s="86">
        <v>35</v>
      </c>
      <c r="B625" s="83" t="s">
        <v>336</v>
      </c>
      <c r="C625" s="87" t="s">
        <v>337</v>
      </c>
      <c r="D625" s="88"/>
      <c r="E625" s="90">
        <f>E626</f>
        <v>13596.3</v>
      </c>
      <c r="F625" s="90">
        <f t="shared" ref="F625:G625" si="302">F626</f>
        <v>0</v>
      </c>
      <c r="G625" s="90">
        <f t="shared" si="302"/>
        <v>0</v>
      </c>
    </row>
    <row r="626" spans="1:7" s="3" customFormat="1" ht="29.25" customHeight="1" x14ac:dyDescent="0.25">
      <c r="A626" s="86"/>
      <c r="B626" s="83" t="s">
        <v>338</v>
      </c>
      <c r="C626" s="87" t="s">
        <v>339</v>
      </c>
      <c r="D626" s="88"/>
      <c r="E626" s="90">
        <f>E627</f>
        <v>13596.3</v>
      </c>
      <c r="F626" s="90">
        <f t="shared" ref="F626:G627" si="303">F627</f>
        <v>0</v>
      </c>
      <c r="G626" s="90">
        <f t="shared" si="303"/>
        <v>0</v>
      </c>
    </row>
    <row r="627" spans="1:7" s="3" customFormat="1" ht="78" customHeight="1" x14ac:dyDescent="0.25">
      <c r="A627" s="86"/>
      <c r="B627" s="83" t="s">
        <v>827</v>
      </c>
      <c r="C627" s="87" t="s">
        <v>340</v>
      </c>
      <c r="D627" s="88"/>
      <c r="E627" s="90">
        <f>E628</f>
        <v>13596.3</v>
      </c>
      <c r="F627" s="90">
        <f t="shared" si="303"/>
        <v>0</v>
      </c>
      <c r="G627" s="90">
        <f t="shared" si="303"/>
        <v>0</v>
      </c>
    </row>
    <row r="628" spans="1:7" s="3" customFormat="1" ht="22.5" customHeight="1" x14ac:dyDescent="0.25">
      <c r="A628" s="86"/>
      <c r="B628" s="83" t="s">
        <v>215</v>
      </c>
      <c r="C628" s="87" t="s">
        <v>340</v>
      </c>
      <c r="D628" s="88">
        <v>500</v>
      </c>
      <c r="E628" s="90">
        <f>'вед прил 7'!H280</f>
        <v>13596.3</v>
      </c>
      <c r="F628" s="90">
        <f>'вед прил 7'!I280</f>
        <v>0</v>
      </c>
      <c r="G628" s="90">
        <f>'вед прил 7'!J280</f>
        <v>0</v>
      </c>
    </row>
    <row r="629" spans="1:7" ht="35.25" customHeight="1" x14ac:dyDescent="0.25">
      <c r="A629" s="86">
        <v>36</v>
      </c>
      <c r="B629" s="83" t="s">
        <v>474</v>
      </c>
      <c r="C629" s="129" t="s">
        <v>475</v>
      </c>
      <c r="D629" s="88"/>
      <c r="E629" s="121">
        <f>E630+E633</f>
        <v>3353.3</v>
      </c>
      <c r="F629" s="121">
        <f t="shared" ref="F629:G629" si="304">F630+F633</f>
        <v>3353.3</v>
      </c>
      <c r="G629" s="121">
        <f t="shared" si="304"/>
        <v>3353.3</v>
      </c>
    </row>
    <row r="630" spans="1:7" s="3" customFormat="1" ht="33" customHeight="1" x14ac:dyDescent="0.25">
      <c r="A630" s="86"/>
      <c r="B630" s="83" t="s">
        <v>476</v>
      </c>
      <c r="C630" s="87" t="s">
        <v>477</v>
      </c>
      <c r="D630" s="88"/>
      <c r="E630" s="121">
        <f>E631</f>
        <v>1129.5</v>
      </c>
      <c r="F630" s="121">
        <f t="shared" ref="F630:G631" si="305">F631</f>
        <v>1129.5</v>
      </c>
      <c r="G630" s="121">
        <f t="shared" si="305"/>
        <v>1129.5</v>
      </c>
    </row>
    <row r="631" spans="1:7" ht="33.75" customHeight="1" x14ac:dyDescent="0.25">
      <c r="A631" s="86"/>
      <c r="B631" s="83" t="s">
        <v>67</v>
      </c>
      <c r="C631" s="87" t="s">
        <v>478</v>
      </c>
      <c r="D631" s="88"/>
      <c r="E631" s="121">
        <f>E632</f>
        <v>1129.5</v>
      </c>
      <c r="F631" s="121">
        <f t="shared" si="305"/>
        <v>1129.5</v>
      </c>
      <c r="G631" s="121">
        <f t="shared" si="305"/>
        <v>1129.5</v>
      </c>
    </row>
    <row r="632" spans="1:7" s="9" customFormat="1" ht="79.5" customHeight="1" x14ac:dyDescent="0.25">
      <c r="A632" s="86"/>
      <c r="B632" s="83" t="s">
        <v>69</v>
      </c>
      <c r="C632" s="87" t="s">
        <v>478</v>
      </c>
      <c r="D632" s="88">
        <v>100</v>
      </c>
      <c r="E632" s="90">
        <f>'вед прил 7'!H481</f>
        <v>1129.5</v>
      </c>
      <c r="F632" s="90">
        <f>'вед прил 7'!I481</f>
        <v>1129.5</v>
      </c>
      <c r="G632" s="90">
        <f>'вед прил 7'!J481</f>
        <v>1129.5</v>
      </c>
    </row>
    <row r="633" spans="1:7" s="3" customFormat="1" ht="20.25" customHeight="1" x14ac:dyDescent="0.25">
      <c r="A633" s="86"/>
      <c r="B633" s="83" t="s">
        <v>479</v>
      </c>
      <c r="C633" s="87" t="s">
        <v>480</v>
      </c>
      <c r="D633" s="88"/>
      <c r="E633" s="121">
        <f>E634</f>
        <v>2223.8000000000002</v>
      </c>
      <c r="F633" s="121">
        <f t="shared" ref="F633:G633" si="306">F634</f>
        <v>2223.8000000000002</v>
      </c>
      <c r="G633" s="121">
        <f t="shared" si="306"/>
        <v>2223.8000000000002</v>
      </c>
    </row>
    <row r="634" spans="1:7" s="3" customFormat="1" ht="32.25" customHeight="1" x14ac:dyDescent="0.25">
      <c r="A634" s="86"/>
      <c r="B634" s="83" t="s">
        <v>67</v>
      </c>
      <c r="C634" s="87" t="s">
        <v>481</v>
      </c>
      <c r="D634" s="88"/>
      <c r="E634" s="121">
        <f>E635+E636+E637</f>
        <v>2223.8000000000002</v>
      </c>
      <c r="F634" s="121">
        <f t="shared" ref="F634:G634" si="307">F635+F636+F637</f>
        <v>2223.8000000000002</v>
      </c>
      <c r="G634" s="121">
        <f t="shared" si="307"/>
        <v>2223.8000000000002</v>
      </c>
    </row>
    <row r="635" spans="1:7" s="3" customFormat="1" ht="80.25" customHeight="1" x14ac:dyDescent="0.25">
      <c r="A635" s="86"/>
      <c r="B635" s="83" t="s">
        <v>69</v>
      </c>
      <c r="C635" s="87" t="s">
        <v>481</v>
      </c>
      <c r="D635" s="88">
        <v>100</v>
      </c>
      <c r="E635" s="90">
        <f>'вед прил 7'!H484</f>
        <v>1910.1</v>
      </c>
      <c r="F635" s="90">
        <f>'вед прил 7'!I484</f>
        <v>1910.1</v>
      </c>
      <c r="G635" s="90">
        <f>'вед прил 7'!J484</f>
        <v>1910.1</v>
      </c>
    </row>
    <row r="636" spans="1:7" s="3" customFormat="1" ht="35.25" customHeight="1" x14ac:dyDescent="0.25">
      <c r="A636" s="86"/>
      <c r="B636" s="83" t="s">
        <v>25</v>
      </c>
      <c r="C636" s="87" t="s">
        <v>481</v>
      </c>
      <c r="D636" s="88">
        <v>200</v>
      </c>
      <c r="E636" s="90">
        <f>'вед прил 7'!H485</f>
        <v>303.70000000000005</v>
      </c>
      <c r="F636" s="90">
        <f>'вед прил 7'!I485</f>
        <v>303.70000000000005</v>
      </c>
      <c r="G636" s="90">
        <f>'вед прил 7'!J485</f>
        <v>303.70000000000005</v>
      </c>
    </row>
    <row r="637" spans="1:7" s="3" customFormat="1" ht="21" customHeight="1" x14ac:dyDescent="0.25">
      <c r="A637" s="86"/>
      <c r="B637" s="83" t="s">
        <v>73</v>
      </c>
      <c r="C637" s="87" t="s">
        <v>481</v>
      </c>
      <c r="D637" s="88">
        <v>800</v>
      </c>
      <c r="E637" s="90">
        <f>'вед прил 7'!H486</f>
        <v>10</v>
      </c>
      <c r="F637" s="90">
        <f>'вед прил 7'!I486</f>
        <v>10</v>
      </c>
      <c r="G637" s="90">
        <f>'вед прил 7'!J486</f>
        <v>10</v>
      </c>
    </row>
    <row r="638" spans="1:7" ht="29.25" hidden="1" customHeight="1" outlineLevel="2" x14ac:dyDescent="0.25">
      <c r="A638" s="86"/>
      <c r="B638" s="83" t="s">
        <v>383</v>
      </c>
      <c r="C638" s="129" t="s">
        <v>384</v>
      </c>
      <c r="D638" s="86"/>
      <c r="E638" s="89">
        <f>E639</f>
        <v>0</v>
      </c>
      <c r="F638" s="89">
        <f t="shared" ref="F638:G638" si="308">F639</f>
        <v>0</v>
      </c>
      <c r="G638" s="89">
        <f t="shared" si="308"/>
        <v>0</v>
      </c>
    </row>
    <row r="639" spans="1:7" s="3" customFormat="1" ht="21" hidden="1" customHeight="1" outlineLevel="2" x14ac:dyDescent="0.25">
      <c r="A639" s="86"/>
      <c r="B639" s="83" t="s">
        <v>385</v>
      </c>
      <c r="C639" s="87" t="s">
        <v>386</v>
      </c>
      <c r="D639" s="86"/>
      <c r="E639" s="89">
        <f>E642+E640</f>
        <v>0</v>
      </c>
      <c r="F639" s="89">
        <f t="shared" ref="F639:G639" si="309">F642+F640</f>
        <v>0</v>
      </c>
      <c r="G639" s="89">
        <f t="shared" si="309"/>
        <v>0</v>
      </c>
    </row>
    <row r="640" spans="1:7" s="3" customFormat="1" ht="61.5" hidden="1" customHeight="1" outlineLevel="2" x14ac:dyDescent="0.25">
      <c r="A640" s="86"/>
      <c r="B640" s="83" t="s">
        <v>437</v>
      </c>
      <c r="C640" s="87" t="s">
        <v>438</v>
      </c>
      <c r="D640" s="86"/>
      <c r="E640" s="89">
        <f>E641</f>
        <v>0</v>
      </c>
      <c r="F640" s="89">
        <f t="shared" ref="F640:G640" si="310">F641</f>
        <v>0</v>
      </c>
      <c r="G640" s="89">
        <f t="shared" si="310"/>
        <v>0</v>
      </c>
    </row>
    <row r="641" spans="1:7" s="3" customFormat="1" ht="21" hidden="1" customHeight="1" outlineLevel="2" x14ac:dyDescent="0.25">
      <c r="A641" s="57"/>
      <c r="B641" s="20" t="s">
        <v>73</v>
      </c>
      <c r="C641" s="58" t="s">
        <v>438</v>
      </c>
      <c r="D641" s="57">
        <v>800</v>
      </c>
      <c r="E641" s="59">
        <f>'вед прил 7'!H438</f>
        <v>0</v>
      </c>
      <c r="F641" s="59">
        <f>'вед прил 7'!I438</f>
        <v>0</v>
      </c>
      <c r="G641" s="59">
        <f>'вед прил 7'!J438</f>
        <v>0</v>
      </c>
    </row>
    <row r="642" spans="1:7" s="3" customFormat="1" ht="33.75" hidden="1" customHeight="1" outlineLevel="2" x14ac:dyDescent="0.25">
      <c r="A642" s="7"/>
      <c r="B642" s="8" t="s">
        <v>107</v>
      </c>
      <c r="C642" s="23" t="s">
        <v>387</v>
      </c>
      <c r="D642" s="7"/>
      <c r="E642" s="46">
        <f>E644+E643</f>
        <v>0</v>
      </c>
      <c r="F642" s="46">
        <f t="shared" ref="F642:G642" si="311">F644+F643</f>
        <v>0</v>
      </c>
      <c r="G642" s="46">
        <f t="shared" si="311"/>
        <v>0</v>
      </c>
    </row>
    <row r="643" spans="1:7" s="3" customFormat="1" ht="33.75" hidden="1" customHeight="1" outlineLevel="2" x14ac:dyDescent="0.25">
      <c r="A643" s="54"/>
      <c r="B643" s="55" t="s">
        <v>25</v>
      </c>
      <c r="C643" s="54" t="s">
        <v>387</v>
      </c>
      <c r="D643" s="54">
        <v>200</v>
      </c>
      <c r="E643" s="56">
        <f>'вед прил 7'!H343</f>
        <v>0</v>
      </c>
      <c r="F643" s="56">
        <f>'вед прил 7'!I343</f>
        <v>0</v>
      </c>
      <c r="G643" s="56">
        <f>'вед прил 7'!J343</f>
        <v>0</v>
      </c>
    </row>
    <row r="644" spans="1:7" s="3" customFormat="1" ht="30.75" hidden="1" customHeight="1" outlineLevel="2" x14ac:dyDescent="0.25">
      <c r="A644" s="86"/>
      <c r="B644" s="83" t="s">
        <v>26</v>
      </c>
      <c r="C644" s="86" t="s">
        <v>387</v>
      </c>
      <c r="D644" s="86">
        <v>300</v>
      </c>
      <c r="E644" s="89">
        <v>0</v>
      </c>
      <c r="F644" s="89">
        <v>0</v>
      </c>
      <c r="G644" s="89">
        <v>0</v>
      </c>
    </row>
    <row r="645" spans="1:7" ht="18" customHeight="1" collapsed="1" x14ac:dyDescent="0.3">
      <c r="B645" s="24"/>
      <c r="C645" s="24"/>
      <c r="D645" s="24"/>
      <c r="E645" s="79"/>
    </row>
    <row r="646" spans="1:7" ht="13.5" customHeight="1" x14ac:dyDescent="0.25">
      <c r="A646" s="24"/>
      <c r="B646" s="24"/>
      <c r="C646" s="24"/>
      <c r="D646" s="24"/>
      <c r="E646" s="47"/>
    </row>
    <row r="647" spans="1:7" ht="15" customHeight="1" x14ac:dyDescent="0.3">
      <c r="A647" s="24"/>
      <c r="B647" s="113"/>
      <c r="C647" s="17"/>
      <c r="D647" s="80"/>
      <c r="E647" s="75"/>
      <c r="G647" s="60"/>
    </row>
    <row r="648" spans="1:7" s="70" customFormat="1" ht="15.75" customHeight="1" x14ac:dyDescent="0.3">
      <c r="A648" s="113" t="s">
        <v>55</v>
      </c>
      <c r="B648" s="81"/>
      <c r="C648" s="168"/>
      <c r="D648" s="168"/>
      <c r="E648" s="168"/>
      <c r="F648" s="48"/>
      <c r="G648" s="48"/>
    </row>
    <row r="649" spans="1:7" ht="15.75" customHeight="1" x14ac:dyDescent="0.3">
      <c r="A649" s="81" t="s">
        <v>56</v>
      </c>
      <c r="B649" s="81"/>
      <c r="C649" s="17"/>
      <c r="D649" s="17"/>
      <c r="E649" s="18"/>
    </row>
    <row r="650" spans="1:7" ht="18.75" x14ac:dyDescent="0.3">
      <c r="A650" s="81" t="s">
        <v>57</v>
      </c>
      <c r="E650" s="18"/>
      <c r="G650" s="82" t="s">
        <v>58</v>
      </c>
    </row>
  </sheetData>
  <mergeCells count="11">
    <mergeCell ref="A12:E12"/>
    <mergeCell ref="C648:E648"/>
    <mergeCell ref="A8:G8"/>
    <mergeCell ref="A9:G9"/>
    <mergeCell ref="A10:G10"/>
    <mergeCell ref="A11:G11"/>
    <mergeCell ref="E2:G2"/>
    <mergeCell ref="E3:G3"/>
    <mergeCell ref="E1:G1"/>
    <mergeCell ref="E4:G4"/>
    <mergeCell ref="E5:G5"/>
  </mergeCells>
  <pageMargins left="0.78740157480314965" right="0.78740157480314965" top="1.1811023622047245" bottom="0.39370078740157483" header="0.31496062992125984" footer="0.31496062992125984"/>
  <pageSetup paperSize="9" orientation="landscape" r:id="rId1"/>
  <ignoredErrors>
    <ignoredError sqref="E55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0"/>
  <sheetViews>
    <sheetView workbookViewId="0">
      <selection activeCell="B16" sqref="B16"/>
    </sheetView>
  </sheetViews>
  <sheetFormatPr defaultRowHeight="15.75" outlineLevelRow="1" x14ac:dyDescent="0.25"/>
  <cols>
    <col min="1" max="1" width="4.42578125" style="3" customWidth="1"/>
    <col min="2" max="2" width="71.28515625" style="3" customWidth="1"/>
    <col min="3" max="3" width="4.85546875" style="3" customWidth="1"/>
    <col min="4" max="4" width="4.28515625" style="3" customWidth="1"/>
    <col min="5" max="5" width="4.7109375" style="3" customWidth="1"/>
    <col min="6" max="6" width="14.85546875" style="3" customWidth="1"/>
    <col min="7" max="7" width="6.42578125" style="3" customWidth="1"/>
    <col min="8" max="8" width="16.5703125" style="52" customWidth="1"/>
    <col min="9" max="9" width="17" style="52" customWidth="1"/>
    <col min="10" max="10" width="16.42578125" style="52" customWidth="1"/>
    <col min="11" max="254" width="9.140625" style="3"/>
    <col min="255" max="255" width="4.42578125" style="3" customWidth="1"/>
    <col min="256" max="256" width="83" style="3" customWidth="1"/>
    <col min="257" max="257" width="4.85546875" style="3" customWidth="1"/>
    <col min="258" max="258" width="4.28515625" style="3" customWidth="1"/>
    <col min="259" max="259" width="4.7109375" style="3" customWidth="1"/>
    <col min="260" max="260" width="14.85546875" style="3" customWidth="1"/>
    <col min="261" max="261" width="6.42578125" style="3" customWidth="1"/>
    <col min="262" max="262" width="15" style="3" customWidth="1"/>
    <col min="263" max="510" width="9.140625" style="3"/>
    <col min="511" max="511" width="4.42578125" style="3" customWidth="1"/>
    <col min="512" max="512" width="83" style="3" customWidth="1"/>
    <col min="513" max="513" width="4.85546875" style="3" customWidth="1"/>
    <col min="514" max="514" width="4.28515625" style="3" customWidth="1"/>
    <col min="515" max="515" width="4.7109375" style="3" customWidth="1"/>
    <col min="516" max="516" width="14.85546875" style="3" customWidth="1"/>
    <col min="517" max="517" width="6.42578125" style="3" customWidth="1"/>
    <col min="518" max="518" width="15" style="3" customWidth="1"/>
    <col min="519" max="766" width="9.140625" style="3"/>
    <col min="767" max="767" width="4.42578125" style="3" customWidth="1"/>
    <col min="768" max="768" width="83" style="3" customWidth="1"/>
    <col min="769" max="769" width="4.85546875" style="3" customWidth="1"/>
    <col min="770" max="770" width="4.28515625" style="3" customWidth="1"/>
    <col min="771" max="771" width="4.7109375" style="3" customWidth="1"/>
    <col min="772" max="772" width="14.85546875" style="3" customWidth="1"/>
    <col min="773" max="773" width="6.42578125" style="3" customWidth="1"/>
    <col min="774" max="774" width="15" style="3" customWidth="1"/>
    <col min="775" max="1022" width="9.140625" style="3"/>
    <col min="1023" max="1023" width="4.42578125" style="3" customWidth="1"/>
    <col min="1024" max="1024" width="83" style="3" customWidth="1"/>
    <col min="1025" max="1025" width="4.85546875" style="3" customWidth="1"/>
    <col min="1026" max="1026" width="4.28515625" style="3" customWidth="1"/>
    <col min="1027" max="1027" width="4.7109375" style="3" customWidth="1"/>
    <col min="1028" max="1028" width="14.85546875" style="3" customWidth="1"/>
    <col min="1029" max="1029" width="6.42578125" style="3" customWidth="1"/>
    <col min="1030" max="1030" width="15" style="3" customWidth="1"/>
    <col min="1031" max="1278" width="9.140625" style="3"/>
    <col min="1279" max="1279" width="4.42578125" style="3" customWidth="1"/>
    <col min="1280" max="1280" width="83" style="3" customWidth="1"/>
    <col min="1281" max="1281" width="4.85546875" style="3" customWidth="1"/>
    <col min="1282" max="1282" width="4.28515625" style="3" customWidth="1"/>
    <col min="1283" max="1283" width="4.7109375" style="3" customWidth="1"/>
    <col min="1284" max="1284" width="14.85546875" style="3" customWidth="1"/>
    <col min="1285" max="1285" width="6.42578125" style="3" customWidth="1"/>
    <col min="1286" max="1286" width="15" style="3" customWidth="1"/>
    <col min="1287" max="1534" width="9.140625" style="3"/>
    <col min="1535" max="1535" width="4.42578125" style="3" customWidth="1"/>
    <col min="1536" max="1536" width="83" style="3" customWidth="1"/>
    <col min="1537" max="1537" width="4.85546875" style="3" customWidth="1"/>
    <col min="1538" max="1538" width="4.28515625" style="3" customWidth="1"/>
    <col min="1539" max="1539" width="4.7109375" style="3" customWidth="1"/>
    <col min="1540" max="1540" width="14.85546875" style="3" customWidth="1"/>
    <col min="1541" max="1541" width="6.42578125" style="3" customWidth="1"/>
    <col min="1542" max="1542" width="15" style="3" customWidth="1"/>
    <col min="1543" max="1790" width="9.140625" style="3"/>
    <col min="1791" max="1791" width="4.42578125" style="3" customWidth="1"/>
    <col min="1792" max="1792" width="83" style="3" customWidth="1"/>
    <col min="1793" max="1793" width="4.85546875" style="3" customWidth="1"/>
    <col min="1794" max="1794" width="4.28515625" style="3" customWidth="1"/>
    <col min="1795" max="1795" width="4.7109375" style="3" customWidth="1"/>
    <col min="1796" max="1796" width="14.85546875" style="3" customWidth="1"/>
    <col min="1797" max="1797" width="6.42578125" style="3" customWidth="1"/>
    <col min="1798" max="1798" width="15" style="3" customWidth="1"/>
    <col min="1799" max="2046" width="9.140625" style="3"/>
    <col min="2047" max="2047" width="4.42578125" style="3" customWidth="1"/>
    <col min="2048" max="2048" width="83" style="3" customWidth="1"/>
    <col min="2049" max="2049" width="4.85546875" style="3" customWidth="1"/>
    <col min="2050" max="2050" width="4.28515625" style="3" customWidth="1"/>
    <col min="2051" max="2051" width="4.7109375" style="3" customWidth="1"/>
    <col min="2052" max="2052" width="14.85546875" style="3" customWidth="1"/>
    <col min="2053" max="2053" width="6.42578125" style="3" customWidth="1"/>
    <col min="2054" max="2054" width="15" style="3" customWidth="1"/>
    <col min="2055" max="2302" width="9.140625" style="3"/>
    <col min="2303" max="2303" width="4.42578125" style="3" customWidth="1"/>
    <col min="2304" max="2304" width="83" style="3" customWidth="1"/>
    <col min="2305" max="2305" width="4.85546875" style="3" customWidth="1"/>
    <col min="2306" max="2306" width="4.28515625" style="3" customWidth="1"/>
    <col min="2307" max="2307" width="4.7109375" style="3" customWidth="1"/>
    <col min="2308" max="2308" width="14.85546875" style="3" customWidth="1"/>
    <col min="2309" max="2309" width="6.42578125" style="3" customWidth="1"/>
    <col min="2310" max="2310" width="15" style="3" customWidth="1"/>
    <col min="2311" max="2558" width="9.140625" style="3"/>
    <col min="2559" max="2559" width="4.42578125" style="3" customWidth="1"/>
    <col min="2560" max="2560" width="83" style="3" customWidth="1"/>
    <col min="2561" max="2561" width="4.85546875" style="3" customWidth="1"/>
    <col min="2562" max="2562" width="4.28515625" style="3" customWidth="1"/>
    <col min="2563" max="2563" width="4.7109375" style="3" customWidth="1"/>
    <col min="2564" max="2564" width="14.85546875" style="3" customWidth="1"/>
    <col min="2565" max="2565" width="6.42578125" style="3" customWidth="1"/>
    <col min="2566" max="2566" width="15" style="3" customWidth="1"/>
    <col min="2567" max="2814" width="9.140625" style="3"/>
    <col min="2815" max="2815" width="4.42578125" style="3" customWidth="1"/>
    <col min="2816" max="2816" width="83" style="3" customWidth="1"/>
    <col min="2817" max="2817" width="4.85546875" style="3" customWidth="1"/>
    <col min="2818" max="2818" width="4.28515625" style="3" customWidth="1"/>
    <col min="2819" max="2819" width="4.7109375" style="3" customWidth="1"/>
    <col min="2820" max="2820" width="14.85546875" style="3" customWidth="1"/>
    <col min="2821" max="2821" width="6.42578125" style="3" customWidth="1"/>
    <col min="2822" max="2822" width="15" style="3" customWidth="1"/>
    <col min="2823" max="3070" width="9.140625" style="3"/>
    <col min="3071" max="3071" width="4.42578125" style="3" customWidth="1"/>
    <col min="3072" max="3072" width="83" style="3" customWidth="1"/>
    <col min="3073" max="3073" width="4.85546875" style="3" customWidth="1"/>
    <col min="3074" max="3074" width="4.28515625" style="3" customWidth="1"/>
    <col min="3075" max="3075" width="4.7109375" style="3" customWidth="1"/>
    <col min="3076" max="3076" width="14.85546875" style="3" customWidth="1"/>
    <col min="3077" max="3077" width="6.42578125" style="3" customWidth="1"/>
    <col min="3078" max="3078" width="15" style="3" customWidth="1"/>
    <col min="3079" max="3326" width="9.140625" style="3"/>
    <col min="3327" max="3327" width="4.42578125" style="3" customWidth="1"/>
    <col min="3328" max="3328" width="83" style="3" customWidth="1"/>
    <col min="3329" max="3329" width="4.85546875" style="3" customWidth="1"/>
    <col min="3330" max="3330" width="4.28515625" style="3" customWidth="1"/>
    <col min="3331" max="3331" width="4.7109375" style="3" customWidth="1"/>
    <col min="3332" max="3332" width="14.85546875" style="3" customWidth="1"/>
    <col min="3333" max="3333" width="6.42578125" style="3" customWidth="1"/>
    <col min="3334" max="3334" width="15" style="3" customWidth="1"/>
    <col min="3335" max="3582" width="9.140625" style="3"/>
    <col min="3583" max="3583" width="4.42578125" style="3" customWidth="1"/>
    <col min="3584" max="3584" width="83" style="3" customWidth="1"/>
    <col min="3585" max="3585" width="4.85546875" style="3" customWidth="1"/>
    <col min="3586" max="3586" width="4.28515625" style="3" customWidth="1"/>
    <col min="3587" max="3587" width="4.7109375" style="3" customWidth="1"/>
    <col min="3588" max="3588" width="14.85546875" style="3" customWidth="1"/>
    <col min="3589" max="3589" width="6.42578125" style="3" customWidth="1"/>
    <col min="3590" max="3590" width="15" style="3" customWidth="1"/>
    <col min="3591" max="3838" width="9.140625" style="3"/>
    <col min="3839" max="3839" width="4.42578125" style="3" customWidth="1"/>
    <col min="3840" max="3840" width="83" style="3" customWidth="1"/>
    <col min="3841" max="3841" width="4.85546875" style="3" customWidth="1"/>
    <col min="3842" max="3842" width="4.28515625" style="3" customWidth="1"/>
    <col min="3843" max="3843" width="4.7109375" style="3" customWidth="1"/>
    <col min="3844" max="3844" width="14.85546875" style="3" customWidth="1"/>
    <col min="3845" max="3845" width="6.42578125" style="3" customWidth="1"/>
    <col min="3846" max="3846" width="15" style="3" customWidth="1"/>
    <col min="3847" max="4094" width="9.140625" style="3"/>
    <col min="4095" max="4095" width="4.42578125" style="3" customWidth="1"/>
    <col min="4096" max="4096" width="83" style="3" customWidth="1"/>
    <col min="4097" max="4097" width="4.85546875" style="3" customWidth="1"/>
    <col min="4098" max="4098" width="4.28515625" style="3" customWidth="1"/>
    <col min="4099" max="4099" width="4.7109375" style="3" customWidth="1"/>
    <col min="4100" max="4100" width="14.85546875" style="3" customWidth="1"/>
    <col min="4101" max="4101" width="6.42578125" style="3" customWidth="1"/>
    <col min="4102" max="4102" width="15" style="3" customWidth="1"/>
    <col min="4103" max="4350" width="9.140625" style="3"/>
    <col min="4351" max="4351" width="4.42578125" style="3" customWidth="1"/>
    <col min="4352" max="4352" width="83" style="3" customWidth="1"/>
    <col min="4353" max="4353" width="4.85546875" style="3" customWidth="1"/>
    <col min="4354" max="4354" width="4.28515625" style="3" customWidth="1"/>
    <col min="4355" max="4355" width="4.7109375" style="3" customWidth="1"/>
    <col min="4356" max="4356" width="14.85546875" style="3" customWidth="1"/>
    <col min="4357" max="4357" width="6.42578125" style="3" customWidth="1"/>
    <col min="4358" max="4358" width="15" style="3" customWidth="1"/>
    <col min="4359" max="4606" width="9.140625" style="3"/>
    <col min="4607" max="4607" width="4.42578125" style="3" customWidth="1"/>
    <col min="4608" max="4608" width="83" style="3" customWidth="1"/>
    <col min="4609" max="4609" width="4.85546875" style="3" customWidth="1"/>
    <col min="4610" max="4610" width="4.28515625" style="3" customWidth="1"/>
    <col min="4611" max="4611" width="4.7109375" style="3" customWidth="1"/>
    <col min="4612" max="4612" width="14.85546875" style="3" customWidth="1"/>
    <col min="4613" max="4613" width="6.42578125" style="3" customWidth="1"/>
    <col min="4614" max="4614" width="15" style="3" customWidth="1"/>
    <col min="4615" max="4862" width="9.140625" style="3"/>
    <col min="4863" max="4863" width="4.42578125" style="3" customWidth="1"/>
    <col min="4864" max="4864" width="83" style="3" customWidth="1"/>
    <col min="4865" max="4865" width="4.85546875" style="3" customWidth="1"/>
    <col min="4866" max="4866" width="4.28515625" style="3" customWidth="1"/>
    <col min="4867" max="4867" width="4.7109375" style="3" customWidth="1"/>
    <col min="4868" max="4868" width="14.85546875" style="3" customWidth="1"/>
    <col min="4869" max="4869" width="6.42578125" style="3" customWidth="1"/>
    <col min="4870" max="4870" width="15" style="3" customWidth="1"/>
    <col min="4871" max="5118" width="9.140625" style="3"/>
    <col min="5119" max="5119" width="4.42578125" style="3" customWidth="1"/>
    <col min="5120" max="5120" width="83" style="3" customWidth="1"/>
    <col min="5121" max="5121" width="4.85546875" style="3" customWidth="1"/>
    <col min="5122" max="5122" width="4.28515625" style="3" customWidth="1"/>
    <col min="5123" max="5123" width="4.7109375" style="3" customWidth="1"/>
    <col min="5124" max="5124" width="14.85546875" style="3" customWidth="1"/>
    <col min="5125" max="5125" width="6.42578125" style="3" customWidth="1"/>
    <col min="5126" max="5126" width="15" style="3" customWidth="1"/>
    <col min="5127" max="5374" width="9.140625" style="3"/>
    <col min="5375" max="5375" width="4.42578125" style="3" customWidth="1"/>
    <col min="5376" max="5376" width="83" style="3" customWidth="1"/>
    <col min="5377" max="5377" width="4.85546875" style="3" customWidth="1"/>
    <col min="5378" max="5378" width="4.28515625" style="3" customWidth="1"/>
    <col min="5379" max="5379" width="4.7109375" style="3" customWidth="1"/>
    <col min="5380" max="5380" width="14.85546875" style="3" customWidth="1"/>
    <col min="5381" max="5381" width="6.42578125" style="3" customWidth="1"/>
    <col min="5382" max="5382" width="15" style="3" customWidth="1"/>
    <col min="5383" max="5630" width="9.140625" style="3"/>
    <col min="5631" max="5631" width="4.42578125" style="3" customWidth="1"/>
    <col min="5632" max="5632" width="83" style="3" customWidth="1"/>
    <col min="5633" max="5633" width="4.85546875" style="3" customWidth="1"/>
    <col min="5634" max="5634" width="4.28515625" style="3" customWidth="1"/>
    <col min="5635" max="5635" width="4.7109375" style="3" customWidth="1"/>
    <col min="5636" max="5636" width="14.85546875" style="3" customWidth="1"/>
    <col min="5637" max="5637" width="6.42578125" style="3" customWidth="1"/>
    <col min="5638" max="5638" width="15" style="3" customWidth="1"/>
    <col min="5639" max="5886" width="9.140625" style="3"/>
    <col min="5887" max="5887" width="4.42578125" style="3" customWidth="1"/>
    <col min="5888" max="5888" width="83" style="3" customWidth="1"/>
    <col min="5889" max="5889" width="4.85546875" style="3" customWidth="1"/>
    <col min="5890" max="5890" width="4.28515625" style="3" customWidth="1"/>
    <col min="5891" max="5891" width="4.7109375" style="3" customWidth="1"/>
    <col min="5892" max="5892" width="14.85546875" style="3" customWidth="1"/>
    <col min="5893" max="5893" width="6.42578125" style="3" customWidth="1"/>
    <col min="5894" max="5894" width="15" style="3" customWidth="1"/>
    <col min="5895" max="6142" width="9.140625" style="3"/>
    <col min="6143" max="6143" width="4.42578125" style="3" customWidth="1"/>
    <col min="6144" max="6144" width="83" style="3" customWidth="1"/>
    <col min="6145" max="6145" width="4.85546875" style="3" customWidth="1"/>
    <col min="6146" max="6146" width="4.28515625" style="3" customWidth="1"/>
    <col min="6147" max="6147" width="4.7109375" style="3" customWidth="1"/>
    <col min="6148" max="6148" width="14.85546875" style="3" customWidth="1"/>
    <col min="6149" max="6149" width="6.42578125" style="3" customWidth="1"/>
    <col min="6150" max="6150" width="15" style="3" customWidth="1"/>
    <col min="6151" max="6398" width="9.140625" style="3"/>
    <col min="6399" max="6399" width="4.42578125" style="3" customWidth="1"/>
    <col min="6400" max="6400" width="83" style="3" customWidth="1"/>
    <col min="6401" max="6401" width="4.85546875" style="3" customWidth="1"/>
    <col min="6402" max="6402" width="4.28515625" style="3" customWidth="1"/>
    <col min="6403" max="6403" width="4.7109375" style="3" customWidth="1"/>
    <col min="6404" max="6404" width="14.85546875" style="3" customWidth="1"/>
    <col min="6405" max="6405" width="6.42578125" style="3" customWidth="1"/>
    <col min="6406" max="6406" width="15" style="3" customWidth="1"/>
    <col min="6407" max="6654" width="9.140625" style="3"/>
    <col min="6655" max="6655" width="4.42578125" style="3" customWidth="1"/>
    <col min="6656" max="6656" width="83" style="3" customWidth="1"/>
    <col min="6657" max="6657" width="4.85546875" style="3" customWidth="1"/>
    <col min="6658" max="6658" width="4.28515625" style="3" customWidth="1"/>
    <col min="6659" max="6659" width="4.7109375" style="3" customWidth="1"/>
    <col min="6660" max="6660" width="14.85546875" style="3" customWidth="1"/>
    <col min="6661" max="6661" width="6.42578125" style="3" customWidth="1"/>
    <col min="6662" max="6662" width="15" style="3" customWidth="1"/>
    <col min="6663" max="6910" width="9.140625" style="3"/>
    <col min="6911" max="6911" width="4.42578125" style="3" customWidth="1"/>
    <col min="6912" max="6912" width="83" style="3" customWidth="1"/>
    <col min="6913" max="6913" width="4.85546875" style="3" customWidth="1"/>
    <col min="6914" max="6914" width="4.28515625" style="3" customWidth="1"/>
    <col min="6915" max="6915" width="4.7109375" style="3" customWidth="1"/>
    <col min="6916" max="6916" width="14.85546875" style="3" customWidth="1"/>
    <col min="6917" max="6917" width="6.42578125" style="3" customWidth="1"/>
    <col min="6918" max="6918" width="15" style="3" customWidth="1"/>
    <col min="6919" max="7166" width="9.140625" style="3"/>
    <col min="7167" max="7167" width="4.42578125" style="3" customWidth="1"/>
    <col min="7168" max="7168" width="83" style="3" customWidth="1"/>
    <col min="7169" max="7169" width="4.85546875" style="3" customWidth="1"/>
    <col min="7170" max="7170" width="4.28515625" style="3" customWidth="1"/>
    <col min="7171" max="7171" width="4.7109375" style="3" customWidth="1"/>
    <col min="7172" max="7172" width="14.85546875" style="3" customWidth="1"/>
    <col min="7173" max="7173" width="6.42578125" style="3" customWidth="1"/>
    <col min="7174" max="7174" width="15" style="3" customWidth="1"/>
    <col min="7175" max="7422" width="9.140625" style="3"/>
    <col min="7423" max="7423" width="4.42578125" style="3" customWidth="1"/>
    <col min="7424" max="7424" width="83" style="3" customWidth="1"/>
    <col min="7425" max="7425" width="4.85546875" style="3" customWidth="1"/>
    <col min="7426" max="7426" width="4.28515625" style="3" customWidth="1"/>
    <col min="7427" max="7427" width="4.7109375" style="3" customWidth="1"/>
    <col min="7428" max="7428" width="14.85546875" style="3" customWidth="1"/>
    <col min="7429" max="7429" width="6.42578125" style="3" customWidth="1"/>
    <col min="7430" max="7430" width="15" style="3" customWidth="1"/>
    <col min="7431" max="7678" width="9.140625" style="3"/>
    <col min="7679" max="7679" width="4.42578125" style="3" customWidth="1"/>
    <col min="7680" max="7680" width="83" style="3" customWidth="1"/>
    <col min="7681" max="7681" width="4.85546875" style="3" customWidth="1"/>
    <col min="7682" max="7682" width="4.28515625" style="3" customWidth="1"/>
    <col min="7683" max="7683" width="4.7109375" style="3" customWidth="1"/>
    <col min="7684" max="7684" width="14.85546875" style="3" customWidth="1"/>
    <col min="7685" max="7685" width="6.42578125" style="3" customWidth="1"/>
    <col min="7686" max="7686" width="15" style="3" customWidth="1"/>
    <col min="7687" max="7934" width="9.140625" style="3"/>
    <col min="7935" max="7935" width="4.42578125" style="3" customWidth="1"/>
    <col min="7936" max="7936" width="83" style="3" customWidth="1"/>
    <col min="7937" max="7937" width="4.85546875" style="3" customWidth="1"/>
    <col min="7938" max="7938" width="4.28515625" style="3" customWidth="1"/>
    <col min="7939" max="7939" width="4.7109375" style="3" customWidth="1"/>
    <col min="7940" max="7940" width="14.85546875" style="3" customWidth="1"/>
    <col min="7941" max="7941" width="6.42578125" style="3" customWidth="1"/>
    <col min="7942" max="7942" width="15" style="3" customWidth="1"/>
    <col min="7943" max="8190" width="9.140625" style="3"/>
    <col min="8191" max="8191" width="4.42578125" style="3" customWidth="1"/>
    <col min="8192" max="8192" width="83" style="3" customWidth="1"/>
    <col min="8193" max="8193" width="4.85546875" style="3" customWidth="1"/>
    <col min="8194" max="8194" width="4.28515625" style="3" customWidth="1"/>
    <col min="8195" max="8195" width="4.7109375" style="3" customWidth="1"/>
    <col min="8196" max="8196" width="14.85546875" style="3" customWidth="1"/>
    <col min="8197" max="8197" width="6.42578125" style="3" customWidth="1"/>
    <col min="8198" max="8198" width="15" style="3" customWidth="1"/>
    <col min="8199" max="8446" width="9.140625" style="3"/>
    <col min="8447" max="8447" width="4.42578125" style="3" customWidth="1"/>
    <col min="8448" max="8448" width="83" style="3" customWidth="1"/>
    <col min="8449" max="8449" width="4.85546875" style="3" customWidth="1"/>
    <col min="8450" max="8450" width="4.28515625" style="3" customWidth="1"/>
    <col min="8451" max="8451" width="4.7109375" style="3" customWidth="1"/>
    <col min="8452" max="8452" width="14.85546875" style="3" customWidth="1"/>
    <col min="8453" max="8453" width="6.42578125" style="3" customWidth="1"/>
    <col min="8454" max="8454" width="15" style="3" customWidth="1"/>
    <col min="8455" max="8702" width="9.140625" style="3"/>
    <col min="8703" max="8703" width="4.42578125" style="3" customWidth="1"/>
    <col min="8704" max="8704" width="83" style="3" customWidth="1"/>
    <col min="8705" max="8705" width="4.85546875" style="3" customWidth="1"/>
    <col min="8706" max="8706" width="4.28515625" style="3" customWidth="1"/>
    <col min="8707" max="8707" width="4.7109375" style="3" customWidth="1"/>
    <col min="8708" max="8708" width="14.85546875" style="3" customWidth="1"/>
    <col min="8709" max="8709" width="6.42578125" style="3" customWidth="1"/>
    <col min="8710" max="8710" width="15" style="3" customWidth="1"/>
    <col min="8711" max="8958" width="9.140625" style="3"/>
    <col min="8959" max="8959" width="4.42578125" style="3" customWidth="1"/>
    <col min="8960" max="8960" width="83" style="3" customWidth="1"/>
    <col min="8961" max="8961" width="4.85546875" style="3" customWidth="1"/>
    <col min="8962" max="8962" width="4.28515625" style="3" customWidth="1"/>
    <col min="8963" max="8963" width="4.7109375" style="3" customWidth="1"/>
    <col min="8964" max="8964" width="14.85546875" style="3" customWidth="1"/>
    <col min="8965" max="8965" width="6.42578125" style="3" customWidth="1"/>
    <col min="8966" max="8966" width="15" style="3" customWidth="1"/>
    <col min="8967" max="9214" width="9.140625" style="3"/>
    <col min="9215" max="9215" width="4.42578125" style="3" customWidth="1"/>
    <col min="9216" max="9216" width="83" style="3" customWidth="1"/>
    <col min="9217" max="9217" width="4.85546875" style="3" customWidth="1"/>
    <col min="9218" max="9218" width="4.28515625" style="3" customWidth="1"/>
    <col min="9219" max="9219" width="4.7109375" style="3" customWidth="1"/>
    <col min="9220" max="9220" width="14.85546875" style="3" customWidth="1"/>
    <col min="9221" max="9221" width="6.42578125" style="3" customWidth="1"/>
    <col min="9222" max="9222" width="15" style="3" customWidth="1"/>
    <col min="9223" max="9470" width="9.140625" style="3"/>
    <col min="9471" max="9471" width="4.42578125" style="3" customWidth="1"/>
    <col min="9472" max="9472" width="83" style="3" customWidth="1"/>
    <col min="9473" max="9473" width="4.85546875" style="3" customWidth="1"/>
    <col min="9474" max="9474" width="4.28515625" style="3" customWidth="1"/>
    <col min="9475" max="9475" width="4.7109375" style="3" customWidth="1"/>
    <col min="9476" max="9476" width="14.85546875" style="3" customWidth="1"/>
    <col min="9477" max="9477" width="6.42578125" style="3" customWidth="1"/>
    <col min="9478" max="9478" width="15" style="3" customWidth="1"/>
    <col min="9479" max="9726" width="9.140625" style="3"/>
    <col min="9727" max="9727" width="4.42578125" style="3" customWidth="1"/>
    <col min="9728" max="9728" width="83" style="3" customWidth="1"/>
    <col min="9729" max="9729" width="4.85546875" style="3" customWidth="1"/>
    <col min="9730" max="9730" width="4.28515625" style="3" customWidth="1"/>
    <col min="9731" max="9731" width="4.7109375" style="3" customWidth="1"/>
    <col min="9732" max="9732" width="14.85546875" style="3" customWidth="1"/>
    <col min="9733" max="9733" width="6.42578125" style="3" customWidth="1"/>
    <col min="9734" max="9734" width="15" style="3" customWidth="1"/>
    <col min="9735" max="9982" width="9.140625" style="3"/>
    <col min="9983" max="9983" width="4.42578125" style="3" customWidth="1"/>
    <col min="9984" max="9984" width="83" style="3" customWidth="1"/>
    <col min="9985" max="9985" width="4.85546875" style="3" customWidth="1"/>
    <col min="9986" max="9986" width="4.28515625" style="3" customWidth="1"/>
    <col min="9987" max="9987" width="4.7109375" style="3" customWidth="1"/>
    <col min="9988" max="9988" width="14.85546875" style="3" customWidth="1"/>
    <col min="9989" max="9989" width="6.42578125" style="3" customWidth="1"/>
    <col min="9990" max="9990" width="15" style="3" customWidth="1"/>
    <col min="9991" max="10238" width="9.140625" style="3"/>
    <col min="10239" max="10239" width="4.42578125" style="3" customWidth="1"/>
    <col min="10240" max="10240" width="83" style="3" customWidth="1"/>
    <col min="10241" max="10241" width="4.85546875" style="3" customWidth="1"/>
    <col min="10242" max="10242" width="4.28515625" style="3" customWidth="1"/>
    <col min="10243" max="10243" width="4.7109375" style="3" customWidth="1"/>
    <col min="10244" max="10244" width="14.85546875" style="3" customWidth="1"/>
    <col min="10245" max="10245" width="6.42578125" style="3" customWidth="1"/>
    <col min="10246" max="10246" width="15" style="3" customWidth="1"/>
    <col min="10247" max="10494" width="9.140625" style="3"/>
    <col min="10495" max="10495" width="4.42578125" style="3" customWidth="1"/>
    <col min="10496" max="10496" width="83" style="3" customWidth="1"/>
    <col min="10497" max="10497" width="4.85546875" style="3" customWidth="1"/>
    <col min="10498" max="10498" width="4.28515625" style="3" customWidth="1"/>
    <col min="10499" max="10499" width="4.7109375" style="3" customWidth="1"/>
    <col min="10500" max="10500" width="14.85546875" style="3" customWidth="1"/>
    <col min="10501" max="10501" width="6.42578125" style="3" customWidth="1"/>
    <col min="10502" max="10502" width="15" style="3" customWidth="1"/>
    <col min="10503" max="10750" width="9.140625" style="3"/>
    <col min="10751" max="10751" width="4.42578125" style="3" customWidth="1"/>
    <col min="10752" max="10752" width="83" style="3" customWidth="1"/>
    <col min="10753" max="10753" width="4.85546875" style="3" customWidth="1"/>
    <col min="10754" max="10754" width="4.28515625" style="3" customWidth="1"/>
    <col min="10755" max="10755" width="4.7109375" style="3" customWidth="1"/>
    <col min="10756" max="10756" width="14.85546875" style="3" customWidth="1"/>
    <col min="10757" max="10757" width="6.42578125" style="3" customWidth="1"/>
    <col min="10758" max="10758" width="15" style="3" customWidth="1"/>
    <col min="10759" max="11006" width="9.140625" style="3"/>
    <col min="11007" max="11007" width="4.42578125" style="3" customWidth="1"/>
    <col min="11008" max="11008" width="83" style="3" customWidth="1"/>
    <col min="11009" max="11009" width="4.85546875" style="3" customWidth="1"/>
    <col min="11010" max="11010" width="4.28515625" style="3" customWidth="1"/>
    <col min="11011" max="11011" width="4.7109375" style="3" customWidth="1"/>
    <col min="11012" max="11012" width="14.85546875" style="3" customWidth="1"/>
    <col min="11013" max="11013" width="6.42578125" style="3" customWidth="1"/>
    <col min="11014" max="11014" width="15" style="3" customWidth="1"/>
    <col min="11015" max="11262" width="9.140625" style="3"/>
    <col min="11263" max="11263" width="4.42578125" style="3" customWidth="1"/>
    <col min="11264" max="11264" width="83" style="3" customWidth="1"/>
    <col min="11265" max="11265" width="4.85546875" style="3" customWidth="1"/>
    <col min="11266" max="11266" width="4.28515625" style="3" customWidth="1"/>
    <col min="11267" max="11267" width="4.7109375" style="3" customWidth="1"/>
    <col min="11268" max="11268" width="14.85546875" style="3" customWidth="1"/>
    <col min="11269" max="11269" width="6.42578125" style="3" customWidth="1"/>
    <col min="11270" max="11270" width="15" style="3" customWidth="1"/>
    <col min="11271" max="11518" width="9.140625" style="3"/>
    <col min="11519" max="11519" width="4.42578125" style="3" customWidth="1"/>
    <col min="11520" max="11520" width="83" style="3" customWidth="1"/>
    <col min="11521" max="11521" width="4.85546875" style="3" customWidth="1"/>
    <col min="11522" max="11522" width="4.28515625" style="3" customWidth="1"/>
    <col min="11523" max="11523" width="4.7109375" style="3" customWidth="1"/>
    <col min="11524" max="11524" width="14.85546875" style="3" customWidth="1"/>
    <col min="11525" max="11525" width="6.42578125" style="3" customWidth="1"/>
    <col min="11526" max="11526" width="15" style="3" customWidth="1"/>
    <col min="11527" max="11774" width="9.140625" style="3"/>
    <col min="11775" max="11775" width="4.42578125" style="3" customWidth="1"/>
    <col min="11776" max="11776" width="83" style="3" customWidth="1"/>
    <col min="11777" max="11777" width="4.85546875" style="3" customWidth="1"/>
    <col min="11778" max="11778" width="4.28515625" style="3" customWidth="1"/>
    <col min="11779" max="11779" width="4.7109375" style="3" customWidth="1"/>
    <col min="11780" max="11780" width="14.85546875" style="3" customWidth="1"/>
    <col min="11781" max="11781" width="6.42578125" style="3" customWidth="1"/>
    <col min="11782" max="11782" width="15" style="3" customWidth="1"/>
    <col min="11783" max="12030" width="9.140625" style="3"/>
    <col min="12031" max="12031" width="4.42578125" style="3" customWidth="1"/>
    <col min="12032" max="12032" width="83" style="3" customWidth="1"/>
    <col min="12033" max="12033" width="4.85546875" style="3" customWidth="1"/>
    <col min="12034" max="12034" width="4.28515625" style="3" customWidth="1"/>
    <col min="12035" max="12035" width="4.7109375" style="3" customWidth="1"/>
    <col min="12036" max="12036" width="14.85546875" style="3" customWidth="1"/>
    <col min="12037" max="12037" width="6.42578125" style="3" customWidth="1"/>
    <col min="12038" max="12038" width="15" style="3" customWidth="1"/>
    <col min="12039" max="12286" width="9.140625" style="3"/>
    <col min="12287" max="12287" width="4.42578125" style="3" customWidth="1"/>
    <col min="12288" max="12288" width="83" style="3" customWidth="1"/>
    <col min="12289" max="12289" width="4.85546875" style="3" customWidth="1"/>
    <col min="12290" max="12290" width="4.28515625" style="3" customWidth="1"/>
    <col min="12291" max="12291" width="4.7109375" style="3" customWidth="1"/>
    <col min="12292" max="12292" width="14.85546875" style="3" customWidth="1"/>
    <col min="12293" max="12293" width="6.42578125" style="3" customWidth="1"/>
    <col min="12294" max="12294" width="15" style="3" customWidth="1"/>
    <col min="12295" max="12542" width="9.140625" style="3"/>
    <col min="12543" max="12543" width="4.42578125" style="3" customWidth="1"/>
    <col min="12544" max="12544" width="83" style="3" customWidth="1"/>
    <col min="12545" max="12545" width="4.85546875" style="3" customWidth="1"/>
    <col min="12546" max="12546" width="4.28515625" style="3" customWidth="1"/>
    <col min="12547" max="12547" width="4.7109375" style="3" customWidth="1"/>
    <col min="12548" max="12548" width="14.85546875" style="3" customWidth="1"/>
    <col min="12549" max="12549" width="6.42578125" style="3" customWidth="1"/>
    <col min="12550" max="12550" width="15" style="3" customWidth="1"/>
    <col min="12551" max="12798" width="9.140625" style="3"/>
    <col min="12799" max="12799" width="4.42578125" style="3" customWidth="1"/>
    <col min="12800" max="12800" width="83" style="3" customWidth="1"/>
    <col min="12801" max="12801" width="4.85546875" style="3" customWidth="1"/>
    <col min="12802" max="12802" width="4.28515625" style="3" customWidth="1"/>
    <col min="12803" max="12803" width="4.7109375" style="3" customWidth="1"/>
    <col min="12804" max="12804" width="14.85546875" style="3" customWidth="1"/>
    <col min="12805" max="12805" width="6.42578125" style="3" customWidth="1"/>
    <col min="12806" max="12806" width="15" style="3" customWidth="1"/>
    <col min="12807" max="13054" width="9.140625" style="3"/>
    <col min="13055" max="13055" width="4.42578125" style="3" customWidth="1"/>
    <col min="13056" max="13056" width="83" style="3" customWidth="1"/>
    <col min="13057" max="13057" width="4.85546875" style="3" customWidth="1"/>
    <col min="13058" max="13058" width="4.28515625" style="3" customWidth="1"/>
    <col min="13059" max="13059" width="4.7109375" style="3" customWidth="1"/>
    <col min="13060" max="13060" width="14.85546875" style="3" customWidth="1"/>
    <col min="13061" max="13061" width="6.42578125" style="3" customWidth="1"/>
    <col min="13062" max="13062" width="15" style="3" customWidth="1"/>
    <col min="13063" max="13310" width="9.140625" style="3"/>
    <col min="13311" max="13311" width="4.42578125" style="3" customWidth="1"/>
    <col min="13312" max="13312" width="83" style="3" customWidth="1"/>
    <col min="13313" max="13313" width="4.85546875" style="3" customWidth="1"/>
    <col min="13314" max="13314" width="4.28515625" style="3" customWidth="1"/>
    <col min="13315" max="13315" width="4.7109375" style="3" customWidth="1"/>
    <col min="13316" max="13316" width="14.85546875" style="3" customWidth="1"/>
    <col min="13317" max="13317" width="6.42578125" style="3" customWidth="1"/>
    <col min="13318" max="13318" width="15" style="3" customWidth="1"/>
    <col min="13319" max="13566" width="9.140625" style="3"/>
    <col min="13567" max="13567" width="4.42578125" style="3" customWidth="1"/>
    <col min="13568" max="13568" width="83" style="3" customWidth="1"/>
    <col min="13569" max="13569" width="4.85546875" style="3" customWidth="1"/>
    <col min="13570" max="13570" width="4.28515625" style="3" customWidth="1"/>
    <col min="13571" max="13571" width="4.7109375" style="3" customWidth="1"/>
    <col min="13572" max="13572" width="14.85546875" style="3" customWidth="1"/>
    <col min="13573" max="13573" width="6.42578125" style="3" customWidth="1"/>
    <col min="13574" max="13574" width="15" style="3" customWidth="1"/>
    <col min="13575" max="13822" width="9.140625" style="3"/>
    <col min="13823" max="13823" width="4.42578125" style="3" customWidth="1"/>
    <col min="13824" max="13824" width="83" style="3" customWidth="1"/>
    <col min="13825" max="13825" width="4.85546875" style="3" customWidth="1"/>
    <col min="13826" max="13826" width="4.28515625" style="3" customWidth="1"/>
    <col min="13827" max="13827" width="4.7109375" style="3" customWidth="1"/>
    <col min="13828" max="13828" width="14.85546875" style="3" customWidth="1"/>
    <col min="13829" max="13829" width="6.42578125" style="3" customWidth="1"/>
    <col min="13830" max="13830" width="15" style="3" customWidth="1"/>
    <col min="13831" max="14078" width="9.140625" style="3"/>
    <col min="14079" max="14079" width="4.42578125" style="3" customWidth="1"/>
    <col min="14080" max="14080" width="83" style="3" customWidth="1"/>
    <col min="14081" max="14081" width="4.85546875" style="3" customWidth="1"/>
    <col min="14082" max="14082" width="4.28515625" style="3" customWidth="1"/>
    <col min="14083" max="14083" width="4.7109375" style="3" customWidth="1"/>
    <col min="14084" max="14084" width="14.85546875" style="3" customWidth="1"/>
    <col min="14085" max="14085" width="6.42578125" style="3" customWidth="1"/>
    <col min="14086" max="14086" width="15" style="3" customWidth="1"/>
    <col min="14087" max="14334" width="9.140625" style="3"/>
    <col min="14335" max="14335" width="4.42578125" style="3" customWidth="1"/>
    <col min="14336" max="14336" width="83" style="3" customWidth="1"/>
    <col min="14337" max="14337" width="4.85546875" style="3" customWidth="1"/>
    <col min="14338" max="14338" width="4.28515625" style="3" customWidth="1"/>
    <col min="14339" max="14339" width="4.7109375" style="3" customWidth="1"/>
    <col min="14340" max="14340" width="14.85546875" style="3" customWidth="1"/>
    <col min="14341" max="14341" width="6.42578125" style="3" customWidth="1"/>
    <col min="14342" max="14342" width="15" style="3" customWidth="1"/>
    <col min="14343" max="14590" width="9.140625" style="3"/>
    <col min="14591" max="14591" width="4.42578125" style="3" customWidth="1"/>
    <col min="14592" max="14592" width="83" style="3" customWidth="1"/>
    <col min="14593" max="14593" width="4.85546875" style="3" customWidth="1"/>
    <col min="14594" max="14594" width="4.28515625" style="3" customWidth="1"/>
    <col min="14595" max="14595" width="4.7109375" style="3" customWidth="1"/>
    <col min="14596" max="14596" width="14.85546875" style="3" customWidth="1"/>
    <col min="14597" max="14597" width="6.42578125" style="3" customWidth="1"/>
    <col min="14598" max="14598" width="15" style="3" customWidth="1"/>
    <col min="14599" max="14846" width="9.140625" style="3"/>
    <col min="14847" max="14847" width="4.42578125" style="3" customWidth="1"/>
    <col min="14848" max="14848" width="83" style="3" customWidth="1"/>
    <col min="14849" max="14849" width="4.85546875" style="3" customWidth="1"/>
    <col min="14850" max="14850" width="4.28515625" style="3" customWidth="1"/>
    <col min="14851" max="14851" width="4.7109375" style="3" customWidth="1"/>
    <col min="14852" max="14852" width="14.85546875" style="3" customWidth="1"/>
    <col min="14853" max="14853" width="6.42578125" style="3" customWidth="1"/>
    <col min="14854" max="14854" width="15" style="3" customWidth="1"/>
    <col min="14855" max="15102" width="9.140625" style="3"/>
    <col min="15103" max="15103" width="4.42578125" style="3" customWidth="1"/>
    <col min="15104" max="15104" width="83" style="3" customWidth="1"/>
    <col min="15105" max="15105" width="4.85546875" style="3" customWidth="1"/>
    <col min="15106" max="15106" width="4.28515625" style="3" customWidth="1"/>
    <col min="15107" max="15107" width="4.7109375" style="3" customWidth="1"/>
    <col min="15108" max="15108" width="14.85546875" style="3" customWidth="1"/>
    <col min="15109" max="15109" width="6.42578125" style="3" customWidth="1"/>
    <col min="15110" max="15110" width="15" style="3" customWidth="1"/>
    <col min="15111" max="15358" width="9.140625" style="3"/>
    <col min="15359" max="15359" width="4.42578125" style="3" customWidth="1"/>
    <col min="15360" max="15360" width="83" style="3" customWidth="1"/>
    <col min="15361" max="15361" width="4.85546875" style="3" customWidth="1"/>
    <col min="15362" max="15362" width="4.28515625" style="3" customWidth="1"/>
    <col min="15363" max="15363" width="4.7109375" style="3" customWidth="1"/>
    <col min="15364" max="15364" width="14.85546875" style="3" customWidth="1"/>
    <col min="15365" max="15365" width="6.42578125" style="3" customWidth="1"/>
    <col min="15366" max="15366" width="15" style="3" customWidth="1"/>
    <col min="15367" max="15614" width="9.140625" style="3"/>
    <col min="15615" max="15615" width="4.42578125" style="3" customWidth="1"/>
    <col min="15616" max="15616" width="83" style="3" customWidth="1"/>
    <col min="15617" max="15617" width="4.85546875" style="3" customWidth="1"/>
    <col min="15618" max="15618" width="4.28515625" style="3" customWidth="1"/>
    <col min="15619" max="15619" width="4.7109375" style="3" customWidth="1"/>
    <col min="15620" max="15620" width="14.85546875" style="3" customWidth="1"/>
    <col min="15621" max="15621" width="6.42578125" style="3" customWidth="1"/>
    <col min="15622" max="15622" width="15" style="3" customWidth="1"/>
    <col min="15623" max="15870" width="9.140625" style="3"/>
    <col min="15871" max="15871" width="4.42578125" style="3" customWidth="1"/>
    <col min="15872" max="15872" width="83" style="3" customWidth="1"/>
    <col min="15873" max="15873" width="4.85546875" style="3" customWidth="1"/>
    <col min="15874" max="15874" width="4.28515625" style="3" customWidth="1"/>
    <col min="15875" max="15875" width="4.7109375" style="3" customWidth="1"/>
    <col min="15876" max="15876" width="14.85546875" style="3" customWidth="1"/>
    <col min="15877" max="15877" width="6.42578125" style="3" customWidth="1"/>
    <col min="15878" max="15878" width="15" style="3" customWidth="1"/>
    <col min="15879" max="16126" width="9.140625" style="3"/>
    <col min="16127" max="16127" width="4.42578125" style="3" customWidth="1"/>
    <col min="16128" max="16128" width="83" style="3" customWidth="1"/>
    <col min="16129" max="16129" width="4.85546875" style="3" customWidth="1"/>
    <col min="16130" max="16130" width="4.28515625" style="3" customWidth="1"/>
    <col min="16131" max="16131" width="4.7109375" style="3" customWidth="1"/>
    <col min="16132" max="16132" width="14.85546875" style="3" customWidth="1"/>
    <col min="16133" max="16133" width="6.42578125" style="3" customWidth="1"/>
    <col min="16134" max="16134" width="15" style="3" customWidth="1"/>
    <col min="16135" max="16384" width="9.140625" style="3"/>
  </cols>
  <sheetData>
    <row r="1" spans="1:10" ht="16.5" customHeight="1" x14ac:dyDescent="0.3">
      <c r="A1" s="1"/>
      <c r="B1" s="1"/>
      <c r="C1" s="2"/>
      <c r="D1" s="2"/>
      <c r="F1" s="45"/>
      <c r="G1" s="45"/>
      <c r="H1" s="3"/>
      <c r="I1" s="50" t="s">
        <v>803</v>
      </c>
    </row>
    <row r="2" spans="1:10" ht="16.5" customHeight="1" x14ac:dyDescent="0.3">
      <c r="A2" s="1"/>
      <c r="B2" s="1"/>
      <c r="C2" s="2"/>
      <c r="D2" s="2"/>
      <c r="F2" s="45"/>
      <c r="G2" s="45"/>
      <c r="H2" s="3"/>
      <c r="I2" s="50" t="s">
        <v>2</v>
      </c>
    </row>
    <row r="3" spans="1:10" ht="15" customHeight="1" x14ac:dyDescent="0.3">
      <c r="A3" s="1"/>
      <c r="B3" s="1"/>
      <c r="C3" s="2"/>
      <c r="D3" s="2"/>
      <c r="F3" s="45"/>
      <c r="G3" s="45"/>
      <c r="H3" s="3"/>
      <c r="I3" s="50" t="s">
        <v>0</v>
      </c>
    </row>
    <row r="4" spans="1:10" ht="16.5" customHeight="1" x14ac:dyDescent="0.3">
      <c r="A4" s="1"/>
      <c r="B4" s="1"/>
      <c r="C4" s="2"/>
      <c r="D4" s="2"/>
      <c r="F4" s="45"/>
      <c r="G4" s="45"/>
      <c r="H4" s="3"/>
      <c r="I4" s="50" t="s">
        <v>1</v>
      </c>
    </row>
    <row r="5" spans="1:10" ht="16.5" customHeight="1" x14ac:dyDescent="0.3">
      <c r="A5" s="1"/>
      <c r="B5" s="1"/>
      <c r="C5" s="2"/>
      <c r="D5" s="2"/>
      <c r="F5" s="45"/>
      <c r="G5" s="45"/>
      <c r="H5" s="3"/>
      <c r="I5" s="50" t="s">
        <v>3</v>
      </c>
    </row>
    <row r="6" spans="1:10" ht="21.75" customHeight="1" x14ac:dyDescent="0.3">
      <c r="A6" s="1"/>
      <c r="B6" s="1"/>
      <c r="C6" s="2"/>
      <c r="D6" s="2"/>
      <c r="E6" s="45"/>
      <c r="F6" s="45"/>
      <c r="G6" s="45"/>
      <c r="H6" s="51"/>
    </row>
    <row r="7" spans="1:10" ht="16.5" customHeight="1" x14ac:dyDescent="0.25">
      <c r="A7" s="155" t="s">
        <v>4</v>
      </c>
      <c r="B7" s="155"/>
      <c r="C7" s="155"/>
      <c r="D7" s="155"/>
      <c r="E7" s="155"/>
      <c r="F7" s="155"/>
      <c r="G7" s="155"/>
      <c r="H7" s="156"/>
      <c r="I7" s="156"/>
      <c r="J7" s="156"/>
    </row>
    <row r="8" spans="1:10" ht="44.25" customHeight="1" x14ac:dyDescent="0.25">
      <c r="A8" s="157" t="s">
        <v>804</v>
      </c>
      <c r="B8" s="157"/>
      <c r="C8" s="157"/>
      <c r="D8" s="157"/>
      <c r="E8" s="157"/>
      <c r="F8" s="157"/>
      <c r="G8" s="157"/>
      <c r="H8" s="158"/>
      <c r="I8" s="158"/>
      <c r="J8" s="158"/>
    </row>
    <row r="9" spans="1:10" ht="16.5" customHeight="1" x14ac:dyDescent="0.25">
      <c r="A9" s="6"/>
      <c r="B9" s="6"/>
      <c r="C9" s="6"/>
      <c r="D9" s="6"/>
      <c r="E9" s="6"/>
      <c r="F9" s="6"/>
      <c r="G9" s="6"/>
      <c r="J9" s="62" t="s">
        <v>5</v>
      </c>
    </row>
    <row r="10" spans="1:10" ht="15.75" customHeight="1" x14ac:dyDescent="0.25">
      <c r="A10" s="165" t="s">
        <v>6</v>
      </c>
      <c r="B10" s="166" t="s">
        <v>7</v>
      </c>
      <c r="C10" s="166" t="s">
        <v>8</v>
      </c>
      <c r="D10" s="166"/>
      <c r="E10" s="166"/>
      <c r="F10" s="166"/>
      <c r="G10" s="166"/>
      <c r="H10" s="164" t="s">
        <v>9</v>
      </c>
      <c r="I10" s="164" t="s">
        <v>773</v>
      </c>
      <c r="J10" s="164" t="s">
        <v>774</v>
      </c>
    </row>
    <row r="11" spans="1:10" ht="15.75" customHeight="1" x14ac:dyDescent="0.25">
      <c r="A11" s="165"/>
      <c r="B11" s="166"/>
      <c r="C11" s="116" t="s">
        <v>10</v>
      </c>
      <c r="D11" s="116" t="s">
        <v>11</v>
      </c>
      <c r="E11" s="116" t="s">
        <v>12</v>
      </c>
      <c r="F11" s="116" t="s">
        <v>13</v>
      </c>
      <c r="G11" s="116" t="s">
        <v>14</v>
      </c>
      <c r="H11" s="164"/>
      <c r="I11" s="164"/>
      <c r="J11" s="164"/>
    </row>
    <row r="12" spans="1:10" x14ac:dyDescent="0.25">
      <c r="A12" s="86">
        <v>1</v>
      </c>
      <c r="B12" s="116">
        <v>2</v>
      </c>
      <c r="C12" s="116">
        <v>3</v>
      </c>
      <c r="D12" s="116">
        <v>4</v>
      </c>
      <c r="E12" s="116">
        <v>5</v>
      </c>
      <c r="F12" s="116">
        <v>6</v>
      </c>
      <c r="G12" s="116">
        <v>7</v>
      </c>
      <c r="H12" s="144">
        <v>8</v>
      </c>
      <c r="I12" s="144">
        <v>9</v>
      </c>
      <c r="J12" s="144">
        <v>10</v>
      </c>
    </row>
    <row r="13" spans="1:10" x14ac:dyDescent="0.25">
      <c r="A13" s="117"/>
      <c r="B13" s="118" t="s">
        <v>15</v>
      </c>
      <c r="C13" s="117"/>
      <c r="D13" s="117"/>
      <c r="E13" s="117"/>
      <c r="F13" s="117"/>
      <c r="G13" s="117"/>
      <c r="H13" s="145">
        <f>H14+H26+H458+H475+H487+H510+H733+H814+H897+H501+H927</f>
        <v>3190440.13</v>
      </c>
      <c r="I13" s="145">
        <f>I14+I26+I458+I475+I487+I510+I733+I814+I897+I501+I927</f>
        <v>2936341.39</v>
      </c>
      <c r="J13" s="145">
        <f>J14+J26+J458+J475+J487+J510+J733+J814+J897+J501+J927</f>
        <v>2823203.0900000003</v>
      </c>
    </row>
    <row r="14" spans="1:10" ht="21" customHeight="1" x14ac:dyDescent="0.25">
      <c r="A14" s="136" t="s">
        <v>59</v>
      </c>
      <c r="B14" s="146" t="s">
        <v>60</v>
      </c>
      <c r="C14" s="120">
        <v>901</v>
      </c>
      <c r="D14" s="137"/>
      <c r="E14" s="137"/>
      <c r="F14" s="133"/>
      <c r="G14" s="134"/>
      <c r="H14" s="145">
        <f>H15</f>
        <v>3058.8</v>
      </c>
      <c r="I14" s="145">
        <f t="shared" ref="I14:J14" si="0">I15</f>
        <v>3058.8</v>
      </c>
      <c r="J14" s="145">
        <f t="shared" si="0"/>
        <v>3058.8</v>
      </c>
    </row>
    <row r="15" spans="1:10" x14ac:dyDescent="0.25">
      <c r="A15" s="147"/>
      <c r="B15" s="83" t="s">
        <v>61</v>
      </c>
      <c r="C15" s="88">
        <v>901</v>
      </c>
      <c r="D15" s="128">
        <v>1</v>
      </c>
      <c r="E15" s="128"/>
      <c r="F15" s="84"/>
      <c r="G15" s="85"/>
      <c r="H15" s="142">
        <f>H16</f>
        <v>3058.8</v>
      </c>
      <c r="I15" s="142">
        <f t="shared" ref="I15:J16" si="1">I16</f>
        <v>3058.8</v>
      </c>
      <c r="J15" s="142">
        <f t="shared" si="1"/>
        <v>3058.8</v>
      </c>
    </row>
    <row r="16" spans="1:10" ht="45.75" customHeight="1" x14ac:dyDescent="0.25">
      <c r="A16" s="147"/>
      <c r="B16" s="83" t="s">
        <v>62</v>
      </c>
      <c r="C16" s="88">
        <v>901</v>
      </c>
      <c r="D16" s="128">
        <v>1</v>
      </c>
      <c r="E16" s="128">
        <v>3</v>
      </c>
      <c r="F16" s="84"/>
      <c r="G16" s="85"/>
      <c r="H16" s="142">
        <f>H17</f>
        <v>3058.8</v>
      </c>
      <c r="I16" s="142">
        <f t="shared" si="1"/>
        <v>3058.8</v>
      </c>
      <c r="J16" s="142">
        <f t="shared" si="1"/>
        <v>3058.8</v>
      </c>
    </row>
    <row r="17" spans="1:10" ht="36.75" customHeight="1" x14ac:dyDescent="0.25">
      <c r="A17" s="147"/>
      <c r="B17" s="83" t="s">
        <v>63</v>
      </c>
      <c r="C17" s="88">
        <v>901</v>
      </c>
      <c r="D17" s="128">
        <v>1</v>
      </c>
      <c r="E17" s="128">
        <v>3</v>
      </c>
      <c r="F17" s="84" t="s">
        <v>64</v>
      </c>
      <c r="G17" s="85"/>
      <c r="H17" s="142">
        <f>H18+H21</f>
        <v>3058.8</v>
      </c>
      <c r="I17" s="142">
        <f>I18+I21</f>
        <v>3058.8</v>
      </c>
      <c r="J17" s="142">
        <f>J18+J21</f>
        <v>3058.8</v>
      </c>
    </row>
    <row r="18" spans="1:10" ht="31.5" x14ac:dyDescent="0.25">
      <c r="A18" s="147"/>
      <c r="B18" s="83" t="s">
        <v>65</v>
      </c>
      <c r="C18" s="88">
        <v>901</v>
      </c>
      <c r="D18" s="128">
        <v>1</v>
      </c>
      <c r="E18" s="128">
        <v>3</v>
      </c>
      <c r="F18" s="84" t="s">
        <v>66</v>
      </c>
      <c r="G18" s="85"/>
      <c r="H18" s="142">
        <f t="shared" ref="H18:J19" si="2">H19</f>
        <v>1669.4</v>
      </c>
      <c r="I18" s="142">
        <f t="shared" si="2"/>
        <v>1669.4</v>
      </c>
      <c r="J18" s="142">
        <f t="shared" si="2"/>
        <v>1669.4</v>
      </c>
    </row>
    <row r="19" spans="1:10" x14ac:dyDescent="0.25">
      <c r="A19" s="147"/>
      <c r="B19" s="83" t="s">
        <v>67</v>
      </c>
      <c r="C19" s="88">
        <v>901</v>
      </c>
      <c r="D19" s="128">
        <v>1</v>
      </c>
      <c r="E19" s="128">
        <v>3</v>
      </c>
      <c r="F19" s="84" t="s">
        <v>68</v>
      </c>
      <c r="G19" s="85"/>
      <c r="H19" s="142">
        <f t="shared" si="2"/>
        <v>1669.4</v>
      </c>
      <c r="I19" s="142">
        <f t="shared" si="2"/>
        <v>1669.4</v>
      </c>
      <c r="J19" s="142">
        <f t="shared" si="2"/>
        <v>1669.4</v>
      </c>
    </row>
    <row r="20" spans="1:10" s="9" customFormat="1" ht="64.5" customHeight="1" x14ac:dyDescent="0.25">
      <c r="A20" s="147"/>
      <c r="B20" s="83" t="s">
        <v>69</v>
      </c>
      <c r="C20" s="88">
        <v>901</v>
      </c>
      <c r="D20" s="128">
        <v>1</v>
      </c>
      <c r="E20" s="128">
        <v>3</v>
      </c>
      <c r="F20" s="84" t="s">
        <v>68</v>
      </c>
      <c r="G20" s="85">
        <v>100</v>
      </c>
      <c r="H20" s="142">
        <v>1669.4</v>
      </c>
      <c r="I20" s="142">
        <f>1669.4</f>
        <v>1669.4</v>
      </c>
      <c r="J20" s="142">
        <f>1669.4</f>
        <v>1669.4</v>
      </c>
    </row>
    <row r="21" spans="1:10" ht="31.5" x14ac:dyDescent="0.25">
      <c r="A21" s="147"/>
      <c r="B21" s="83" t="s">
        <v>70</v>
      </c>
      <c r="C21" s="88">
        <v>901</v>
      </c>
      <c r="D21" s="128">
        <v>1</v>
      </c>
      <c r="E21" s="128">
        <v>3</v>
      </c>
      <c r="F21" s="84" t="s">
        <v>71</v>
      </c>
      <c r="G21" s="85"/>
      <c r="H21" s="142">
        <f>H22</f>
        <v>1389.4</v>
      </c>
      <c r="I21" s="142">
        <f>I22</f>
        <v>1389.4</v>
      </c>
      <c r="J21" s="142">
        <f>J22</f>
        <v>1389.4</v>
      </c>
    </row>
    <row r="22" spans="1:10" ht="34.5" customHeight="1" x14ac:dyDescent="0.25">
      <c r="A22" s="147"/>
      <c r="B22" s="83" t="s">
        <v>67</v>
      </c>
      <c r="C22" s="88">
        <v>901</v>
      </c>
      <c r="D22" s="128">
        <v>1</v>
      </c>
      <c r="E22" s="128">
        <v>3</v>
      </c>
      <c r="F22" s="84" t="s">
        <v>72</v>
      </c>
      <c r="G22" s="85"/>
      <c r="H22" s="142">
        <f>H23+H24+H25</f>
        <v>1389.4</v>
      </c>
      <c r="I22" s="142">
        <f>I23+I24+I25</f>
        <v>1389.4</v>
      </c>
      <c r="J22" s="142">
        <f>J23+J24+J25</f>
        <v>1389.4</v>
      </c>
    </row>
    <row r="23" spans="1:10" ht="64.5" customHeight="1" x14ac:dyDescent="0.25">
      <c r="A23" s="147"/>
      <c r="B23" s="83" t="s">
        <v>69</v>
      </c>
      <c r="C23" s="88">
        <v>901</v>
      </c>
      <c r="D23" s="128">
        <v>1</v>
      </c>
      <c r="E23" s="128">
        <v>3</v>
      </c>
      <c r="F23" s="84" t="s">
        <v>72</v>
      </c>
      <c r="G23" s="85">
        <v>100</v>
      </c>
      <c r="H23" s="142">
        <v>1324.4</v>
      </c>
      <c r="I23" s="142">
        <f>475.2+849.2</f>
        <v>1324.4</v>
      </c>
      <c r="J23" s="142">
        <f>475.2+849.2</f>
        <v>1324.4</v>
      </c>
    </row>
    <row r="24" spans="1:10" ht="32.25" customHeight="1" x14ac:dyDescent="0.25">
      <c r="A24" s="147"/>
      <c r="B24" s="83" t="s">
        <v>25</v>
      </c>
      <c r="C24" s="88">
        <v>901</v>
      </c>
      <c r="D24" s="128">
        <v>1</v>
      </c>
      <c r="E24" s="128">
        <v>3</v>
      </c>
      <c r="F24" s="84" t="s">
        <v>72</v>
      </c>
      <c r="G24" s="85">
        <v>200</v>
      </c>
      <c r="H24" s="142">
        <f>55</f>
        <v>55</v>
      </c>
      <c r="I24" s="142">
        <f>55</f>
        <v>55</v>
      </c>
      <c r="J24" s="142">
        <f>55</f>
        <v>55</v>
      </c>
    </row>
    <row r="25" spans="1:10" x14ac:dyDescent="0.25">
      <c r="A25" s="138"/>
      <c r="B25" s="83" t="s">
        <v>73</v>
      </c>
      <c r="C25" s="88">
        <v>901</v>
      </c>
      <c r="D25" s="128">
        <v>1</v>
      </c>
      <c r="E25" s="128">
        <v>3</v>
      </c>
      <c r="F25" s="84" t="s">
        <v>72</v>
      </c>
      <c r="G25" s="85">
        <v>800</v>
      </c>
      <c r="H25" s="142">
        <v>10</v>
      </c>
      <c r="I25" s="142">
        <v>10</v>
      </c>
      <c r="J25" s="142">
        <v>10</v>
      </c>
    </row>
    <row r="26" spans="1:10" x14ac:dyDescent="0.25">
      <c r="A26" s="136" t="s">
        <v>74</v>
      </c>
      <c r="B26" s="119" t="s">
        <v>75</v>
      </c>
      <c r="C26" s="120">
        <v>902</v>
      </c>
      <c r="D26" s="137"/>
      <c r="E26" s="137"/>
      <c r="F26" s="133"/>
      <c r="G26" s="134"/>
      <c r="H26" s="145">
        <f>H27+H140+H188+H248+H288+H330+H350+H401+H439+H338+H446+H433</f>
        <v>876236</v>
      </c>
      <c r="I26" s="145">
        <f>I27+I140+I188+I248+I288+I330+I350+I401+I439+I338+I446+I433</f>
        <v>619117.6</v>
      </c>
      <c r="J26" s="145">
        <f>J27+J140+J188+J248+J288+J330+J350+J401+J439+J338+J446+J433</f>
        <v>565084.5</v>
      </c>
    </row>
    <row r="27" spans="1:10" x14ac:dyDescent="0.25">
      <c r="A27" s="147"/>
      <c r="B27" s="83" t="s">
        <v>61</v>
      </c>
      <c r="C27" s="88">
        <v>902</v>
      </c>
      <c r="D27" s="128">
        <v>1</v>
      </c>
      <c r="E27" s="128"/>
      <c r="F27" s="84"/>
      <c r="G27" s="85"/>
      <c r="H27" s="142">
        <f>H28+H33+H81+H76+H71</f>
        <v>241811.79999999996</v>
      </c>
      <c r="I27" s="142">
        <f t="shared" ref="I27" si="3">I28+I33+I81+I76+I71</f>
        <v>269264.3</v>
      </c>
      <c r="J27" s="142">
        <f>J28+J33+J81+J76+J71</f>
        <v>280401.09999999998</v>
      </c>
    </row>
    <row r="28" spans="1:10" ht="31.5" x14ac:dyDescent="0.25">
      <c r="A28" s="147"/>
      <c r="B28" s="83" t="s">
        <v>76</v>
      </c>
      <c r="C28" s="88">
        <v>902</v>
      </c>
      <c r="D28" s="128">
        <v>1</v>
      </c>
      <c r="E28" s="128">
        <v>2</v>
      </c>
      <c r="F28" s="84"/>
      <c r="G28" s="85"/>
      <c r="H28" s="142">
        <f>H29</f>
        <v>1768.4</v>
      </c>
      <c r="I28" s="142">
        <f t="shared" ref="I28:J31" si="4">I29</f>
        <v>1768.4</v>
      </c>
      <c r="J28" s="142">
        <f t="shared" si="4"/>
        <v>1768.4</v>
      </c>
    </row>
    <row r="29" spans="1:10" ht="31.5" x14ac:dyDescent="0.25">
      <c r="A29" s="147"/>
      <c r="B29" s="83" t="s">
        <v>77</v>
      </c>
      <c r="C29" s="88">
        <v>902</v>
      </c>
      <c r="D29" s="128">
        <v>1</v>
      </c>
      <c r="E29" s="128">
        <v>2</v>
      </c>
      <c r="F29" s="84" t="s">
        <v>78</v>
      </c>
      <c r="G29" s="85"/>
      <c r="H29" s="142">
        <f>H30</f>
        <v>1768.4</v>
      </c>
      <c r="I29" s="142">
        <f t="shared" si="4"/>
        <v>1768.4</v>
      </c>
      <c r="J29" s="142">
        <f t="shared" si="4"/>
        <v>1768.4</v>
      </c>
    </row>
    <row r="30" spans="1:10" x14ac:dyDescent="0.25">
      <c r="A30" s="147"/>
      <c r="B30" s="83" t="s">
        <v>79</v>
      </c>
      <c r="C30" s="88">
        <v>902</v>
      </c>
      <c r="D30" s="128">
        <v>1</v>
      </c>
      <c r="E30" s="128">
        <v>2</v>
      </c>
      <c r="F30" s="84" t="s">
        <v>80</v>
      </c>
      <c r="G30" s="85"/>
      <c r="H30" s="142">
        <f>H31</f>
        <v>1768.4</v>
      </c>
      <c r="I30" s="142">
        <f t="shared" si="4"/>
        <v>1768.4</v>
      </c>
      <c r="J30" s="142">
        <f t="shared" si="4"/>
        <v>1768.4</v>
      </c>
    </row>
    <row r="31" spans="1:10" x14ac:dyDescent="0.25">
      <c r="A31" s="147"/>
      <c r="B31" s="83" t="s">
        <v>67</v>
      </c>
      <c r="C31" s="88">
        <v>902</v>
      </c>
      <c r="D31" s="128">
        <v>1</v>
      </c>
      <c r="E31" s="128">
        <v>2</v>
      </c>
      <c r="F31" s="84" t="s">
        <v>81</v>
      </c>
      <c r="G31" s="85"/>
      <c r="H31" s="142">
        <f>H32</f>
        <v>1768.4</v>
      </c>
      <c r="I31" s="142">
        <f t="shared" si="4"/>
        <v>1768.4</v>
      </c>
      <c r="J31" s="142">
        <f t="shared" si="4"/>
        <v>1768.4</v>
      </c>
    </row>
    <row r="32" spans="1:10" s="9" customFormat="1" ht="64.5" customHeight="1" x14ac:dyDescent="0.25">
      <c r="A32" s="147"/>
      <c r="B32" s="83" t="s">
        <v>69</v>
      </c>
      <c r="C32" s="88">
        <v>902</v>
      </c>
      <c r="D32" s="128">
        <v>1</v>
      </c>
      <c r="E32" s="128">
        <v>2</v>
      </c>
      <c r="F32" s="84" t="s">
        <v>81</v>
      </c>
      <c r="G32" s="85">
        <v>100</v>
      </c>
      <c r="H32" s="142">
        <v>1768.4</v>
      </c>
      <c r="I32" s="142">
        <f>1768.4</f>
        <v>1768.4</v>
      </c>
      <c r="J32" s="142">
        <f>1768.4</f>
        <v>1768.4</v>
      </c>
    </row>
    <row r="33" spans="1:10" ht="47.25" x14ac:dyDescent="0.25">
      <c r="A33" s="147"/>
      <c r="B33" s="83" t="s">
        <v>82</v>
      </c>
      <c r="C33" s="88">
        <v>902</v>
      </c>
      <c r="D33" s="128">
        <v>1</v>
      </c>
      <c r="E33" s="128">
        <v>4</v>
      </c>
      <c r="F33" s="84"/>
      <c r="G33" s="85"/>
      <c r="H33" s="142">
        <f>H34+H47+H59+H53</f>
        <v>113901.09999999999</v>
      </c>
      <c r="I33" s="142">
        <f>I34+I47+I59+I53</f>
        <v>115530.8</v>
      </c>
      <c r="J33" s="142">
        <f>J34+J47+J59+J53</f>
        <v>118828.6</v>
      </c>
    </row>
    <row r="34" spans="1:10" x14ac:dyDescent="0.25">
      <c r="A34" s="147"/>
      <c r="B34" s="132" t="s">
        <v>17</v>
      </c>
      <c r="C34" s="88">
        <v>902</v>
      </c>
      <c r="D34" s="128">
        <v>1</v>
      </c>
      <c r="E34" s="128">
        <v>4</v>
      </c>
      <c r="F34" s="84" t="s">
        <v>18</v>
      </c>
      <c r="G34" s="85"/>
      <c r="H34" s="142">
        <f>H35</f>
        <v>13423</v>
      </c>
      <c r="I34" s="142">
        <f>I35</f>
        <v>13778.2</v>
      </c>
      <c r="J34" s="142">
        <f>J35</f>
        <v>13778.2</v>
      </c>
    </row>
    <row r="35" spans="1:10" ht="31.5" x14ac:dyDescent="0.25">
      <c r="A35" s="147"/>
      <c r="B35" s="83" t="s">
        <v>19</v>
      </c>
      <c r="C35" s="88">
        <v>902</v>
      </c>
      <c r="D35" s="128">
        <v>1</v>
      </c>
      <c r="E35" s="128">
        <v>4</v>
      </c>
      <c r="F35" s="84" t="s">
        <v>20</v>
      </c>
      <c r="G35" s="85"/>
      <c r="H35" s="142">
        <f>H36+H43</f>
        <v>13423</v>
      </c>
      <c r="I35" s="142">
        <f>I36+I43</f>
        <v>13778.2</v>
      </c>
      <c r="J35" s="142">
        <f>J36+J43</f>
        <v>13778.2</v>
      </c>
    </row>
    <row r="36" spans="1:10" ht="31.5" x14ac:dyDescent="0.25">
      <c r="A36" s="147"/>
      <c r="B36" s="125" t="s">
        <v>83</v>
      </c>
      <c r="C36" s="88">
        <v>902</v>
      </c>
      <c r="D36" s="128">
        <v>1</v>
      </c>
      <c r="E36" s="128">
        <v>4</v>
      </c>
      <c r="F36" s="84" t="s">
        <v>84</v>
      </c>
      <c r="G36" s="85"/>
      <c r="H36" s="142">
        <f>H37+H40</f>
        <v>9937.8000000000011</v>
      </c>
      <c r="I36" s="142">
        <f>I37+I40</f>
        <v>10199.000000000002</v>
      </c>
      <c r="J36" s="142">
        <f>J37+J40</f>
        <v>10199.000000000002</v>
      </c>
    </row>
    <row r="37" spans="1:10" ht="47.25" x14ac:dyDescent="0.25">
      <c r="A37" s="147"/>
      <c r="B37" s="83" t="s">
        <v>85</v>
      </c>
      <c r="C37" s="88">
        <v>902</v>
      </c>
      <c r="D37" s="128">
        <v>1</v>
      </c>
      <c r="E37" s="128">
        <v>4</v>
      </c>
      <c r="F37" s="84" t="s">
        <v>86</v>
      </c>
      <c r="G37" s="85"/>
      <c r="H37" s="142">
        <f>H38+H39</f>
        <v>9292.4000000000015</v>
      </c>
      <c r="I37" s="142">
        <f>I38+I39</f>
        <v>9536.8000000000011</v>
      </c>
      <c r="J37" s="142">
        <f>J38+J39</f>
        <v>9536.8000000000011</v>
      </c>
    </row>
    <row r="38" spans="1:10" ht="64.5" customHeight="1" x14ac:dyDescent="0.25">
      <c r="A38" s="147"/>
      <c r="B38" s="83" t="s">
        <v>69</v>
      </c>
      <c r="C38" s="88">
        <v>902</v>
      </c>
      <c r="D38" s="128">
        <v>1</v>
      </c>
      <c r="E38" s="128">
        <v>4</v>
      </c>
      <c r="F38" s="84" t="s">
        <v>86</v>
      </c>
      <c r="G38" s="85">
        <v>100</v>
      </c>
      <c r="H38" s="142">
        <v>8239.2000000000007</v>
      </c>
      <c r="I38" s="142">
        <v>8483.6</v>
      </c>
      <c r="J38" s="142">
        <v>8483.6</v>
      </c>
    </row>
    <row r="39" spans="1:10" ht="32.25" customHeight="1" x14ac:dyDescent="0.25">
      <c r="A39" s="147"/>
      <c r="B39" s="83" t="s">
        <v>25</v>
      </c>
      <c r="C39" s="88">
        <v>902</v>
      </c>
      <c r="D39" s="128">
        <v>1</v>
      </c>
      <c r="E39" s="128">
        <v>4</v>
      </c>
      <c r="F39" s="84" t="s">
        <v>86</v>
      </c>
      <c r="G39" s="85">
        <v>200</v>
      </c>
      <c r="H39" s="142">
        <v>1053.2</v>
      </c>
      <c r="I39" s="142">
        <v>1053.2</v>
      </c>
      <c r="J39" s="142">
        <v>1053.2</v>
      </c>
    </row>
    <row r="40" spans="1:10" ht="63" x14ac:dyDescent="0.25">
      <c r="A40" s="147"/>
      <c r="B40" s="83" t="s">
        <v>87</v>
      </c>
      <c r="C40" s="88">
        <v>902</v>
      </c>
      <c r="D40" s="128">
        <v>1</v>
      </c>
      <c r="E40" s="128">
        <v>4</v>
      </c>
      <c r="F40" s="84" t="s">
        <v>88</v>
      </c>
      <c r="G40" s="85"/>
      <c r="H40" s="142">
        <f>H41+H42</f>
        <v>645.4</v>
      </c>
      <c r="I40" s="142">
        <f>I41+I42</f>
        <v>662.2</v>
      </c>
      <c r="J40" s="142">
        <f>J41+J42</f>
        <v>662.2</v>
      </c>
    </row>
    <row r="41" spans="1:10" ht="64.5" customHeight="1" x14ac:dyDescent="0.25">
      <c r="A41" s="147"/>
      <c r="B41" s="83" t="s">
        <v>69</v>
      </c>
      <c r="C41" s="88">
        <v>902</v>
      </c>
      <c r="D41" s="128">
        <v>1</v>
      </c>
      <c r="E41" s="128">
        <v>4</v>
      </c>
      <c r="F41" s="84" t="s">
        <v>88</v>
      </c>
      <c r="G41" s="85">
        <v>100</v>
      </c>
      <c r="H41" s="142">
        <v>564.4</v>
      </c>
      <c r="I41" s="142">
        <v>581.20000000000005</v>
      </c>
      <c r="J41" s="142">
        <v>581.20000000000005</v>
      </c>
    </row>
    <row r="42" spans="1:10" ht="32.25" customHeight="1" x14ac:dyDescent="0.25">
      <c r="A42" s="147"/>
      <c r="B42" s="83" t="s">
        <v>25</v>
      </c>
      <c r="C42" s="88">
        <v>902</v>
      </c>
      <c r="D42" s="128">
        <v>1</v>
      </c>
      <c r="E42" s="128">
        <v>4</v>
      </c>
      <c r="F42" s="84" t="s">
        <v>88</v>
      </c>
      <c r="G42" s="85">
        <v>200</v>
      </c>
      <c r="H42" s="142">
        <v>81</v>
      </c>
      <c r="I42" s="142">
        <v>81</v>
      </c>
      <c r="J42" s="142">
        <v>81</v>
      </c>
    </row>
    <row r="43" spans="1:10" ht="31.5" x14ac:dyDescent="0.25">
      <c r="A43" s="147"/>
      <c r="B43" s="83" t="s">
        <v>89</v>
      </c>
      <c r="C43" s="88">
        <v>902</v>
      </c>
      <c r="D43" s="128">
        <v>1</v>
      </c>
      <c r="E43" s="128">
        <v>4</v>
      </c>
      <c r="F43" s="84" t="s">
        <v>90</v>
      </c>
      <c r="G43" s="85"/>
      <c r="H43" s="142">
        <f>H44</f>
        <v>3485.2</v>
      </c>
      <c r="I43" s="142">
        <f>I44</f>
        <v>3579.2</v>
      </c>
      <c r="J43" s="142">
        <f>J44</f>
        <v>3579.2</v>
      </c>
    </row>
    <row r="44" spans="1:10" ht="47.25" x14ac:dyDescent="0.25">
      <c r="A44" s="147"/>
      <c r="B44" s="83" t="s">
        <v>91</v>
      </c>
      <c r="C44" s="88">
        <v>902</v>
      </c>
      <c r="D44" s="128">
        <v>1</v>
      </c>
      <c r="E44" s="128">
        <v>4</v>
      </c>
      <c r="F44" s="84" t="s">
        <v>92</v>
      </c>
      <c r="G44" s="85"/>
      <c r="H44" s="142">
        <f>H45+H46</f>
        <v>3485.2</v>
      </c>
      <c r="I44" s="142">
        <f>I45+I46</f>
        <v>3579.2</v>
      </c>
      <c r="J44" s="142">
        <f>J45+J46</f>
        <v>3579.2</v>
      </c>
    </row>
    <row r="45" spans="1:10" ht="64.5" customHeight="1" x14ac:dyDescent="0.25">
      <c r="A45" s="147"/>
      <c r="B45" s="83" t="s">
        <v>69</v>
      </c>
      <c r="C45" s="88">
        <v>902</v>
      </c>
      <c r="D45" s="128">
        <v>1</v>
      </c>
      <c r="E45" s="128">
        <v>4</v>
      </c>
      <c r="F45" s="84" t="s">
        <v>92</v>
      </c>
      <c r="G45" s="85">
        <v>100</v>
      </c>
      <c r="H45" s="142">
        <v>3161.1</v>
      </c>
      <c r="I45" s="142">
        <f>3255.1</f>
        <v>3255.1</v>
      </c>
      <c r="J45" s="142">
        <f>3255.1</f>
        <v>3255.1</v>
      </c>
    </row>
    <row r="46" spans="1:10" ht="32.25" customHeight="1" x14ac:dyDescent="0.25">
      <c r="A46" s="147"/>
      <c r="B46" s="83" t="s">
        <v>25</v>
      </c>
      <c r="C46" s="88">
        <v>902</v>
      </c>
      <c r="D46" s="128">
        <v>1</v>
      </c>
      <c r="E46" s="128">
        <v>4</v>
      </c>
      <c r="F46" s="84" t="s">
        <v>92</v>
      </c>
      <c r="G46" s="85">
        <v>200</v>
      </c>
      <c r="H46" s="142">
        <v>324.10000000000002</v>
      </c>
      <c r="I46" s="142">
        <v>324.10000000000002</v>
      </c>
      <c r="J46" s="142">
        <v>324.10000000000002</v>
      </c>
    </row>
    <row r="47" spans="1:10" x14ac:dyDescent="0.25">
      <c r="A47" s="147"/>
      <c r="B47" s="83" t="s">
        <v>33</v>
      </c>
      <c r="C47" s="88">
        <v>902</v>
      </c>
      <c r="D47" s="128">
        <v>1</v>
      </c>
      <c r="E47" s="128">
        <v>4</v>
      </c>
      <c r="F47" s="84" t="s">
        <v>34</v>
      </c>
      <c r="G47" s="85"/>
      <c r="H47" s="142">
        <f>H48</f>
        <v>884.40000000000009</v>
      </c>
      <c r="I47" s="142">
        <f t="shared" ref="I47:J49" si="5">I48</f>
        <v>905.80000000000007</v>
      </c>
      <c r="J47" s="142">
        <f t="shared" si="5"/>
        <v>905.80000000000007</v>
      </c>
    </row>
    <row r="48" spans="1:10" x14ac:dyDescent="0.25">
      <c r="A48" s="147"/>
      <c r="B48" s="83" t="s">
        <v>35</v>
      </c>
      <c r="C48" s="88">
        <v>902</v>
      </c>
      <c r="D48" s="128">
        <v>1</v>
      </c>
      <c r="E48" s="128">
        <v>4</v>
      </c>
      <c r="F48" s="84" t="s">
        <v>36</v>
      </c>
      <c r="G48" s="85"/>
      <c r="H48" s="142">
        <f>H49</f>
        <v>884.40000000000009</v>
      </c>
      <c r="I48" s="142">
        <f t="shared" si="5"/>
        <v>905.80000000000007</v>
      </c>
      <c r="J48" s="142">
        <f t="shared" si="5"/>
        <v>905.80000000000007</v>
      </c>
    </row>
    <row r="49" spans="1:10" ht="47.25" x14ac:dyDescent="0.25">
      <c r="A49" s="147"/>
      <c r="B49" s="83" t="s">
        <v>37</v>
      </c>
      <c r="C49" s="88">
        <v>902</v>
      </c>
      <c r="D49" s="128">
        <v>1</v>
      </c>
      <c r="E49" s="128">
        <v>4</v>
      </c>
      <c r="F49" s="84" t="s">
        <v>38</v>
      </c>
      <c r="G49" s="85"/>
      <c r="H49" s="142">
        <f>H50</f>
        <v>884.40000000000009</v>
      </c>
      <c r="I49" s="142">
        <f t="shared" si="5"/>
        <v>905.80000000000007</v>
      </c>
      <c r="J49" s="142">
        <f t="shared" si="5"/>
        <v>905.80000000000007</v>
      </c>
    </row>
    <row r="50" spans="1:10" ht="176.25" customHeight="1" x14ac:dyDescent="0.25">
      <c r="A50" s="147"/>
      <c r="B50" s="83" t="s">
        <v>93</v>
      </c>
      <c r="C50" s="88">
        <v>902</v>
      </c>
      <c r="D50" s="128">
        <v>1</v>
      </c>
      <c r="E50" s="128">
        <v>4</v>
      </c>
      <c r="F50" s="84" t="s">
        <v>94</v>
      </c>
      <c r="G50" s="85"/>
      <c r="H50" s="142">
        <f>H51+H52</f>
        <v>884.40000000000009</v>
      </c>
      <c r="I50" s="142">
        <f>I51+I52</f>
        <v>905.80000000000007</v>
      </c>
      <c r="J50" s="142">
        <f>J51+J52</f>
        <v>905.80000000000007</v>
      </c>
    </row>
    <row r="51" spans="1:10" ht="64.5" customHeight="1" x14ac:dyDescent="0.25">
      <c r="A51" s="147"/>
      <c r="B51" s="83" t="s">
        <v>69</v>
      </c>
      <c r="C51" s="88">
        <v>902</v>
      </c>
      <c r="D51" s="128">
        <v>1</v>
      </c>
      <c r="E51" s="128">
        <v>4</v>
      </c>
      <c r="F51" s="84" t="s">
        <v>94</v>
      </c>
      <c r="G51" s="85">
        <v>100</v>
      </c>
      <c r="H51" s="142">
        <v>853.2</v>
      </c>
      <c r="I51" s="142">
        <v>874.6</v>
      </c>
      <c r="J51" s="142">
        <v>874.6</v>
      </c>
    </row>
    <row r="52" spans="1:10" ht="32.25" customHeight="1" x14ac:dyDescent="0.25">
      <c r="A52" s="147"/>
      <c r="B52" s="83" t="s">
        <v>25</v>
      </c>
      <c r="C52" s="88">
        <v>902</v>
      </c>
      <c r="D52" s="128">
        <v>1</v>
      </c>
      <c r="E52" s="128">
        <v>4</v>
      </c>
      <c r="F52" s="84" t="s">
        <v>94</v>
      </c>
      <c r="G52" s="85">
        <v>200</v>
      </c>
      <c r="H52" s="142">
        <v>31.2</v>
      </c>
      <c r="I52" s="142">
        <v>31.2</v>
      </c>
      <c r="J52" s="142">
        <v>31.2</v>
      </c>
    </row>
    <row r="53" spans="1:10" x14ac:dyDescent="0.25">
      <c r="A53" s="147"/>
      <c r="B53" s="83" t="s">
        <v>95</v>
      </c>
      <c r="C53" s="88">
        <v>902</v>
      </c>
      <c r="D53" s="128">
        <v>1</v>
      </c>
      <c r="E53" s="128">
        <v>4</v>
      </c>
      <c r="F53" s="84" t="s">
        <v>96</v>
      </c>
      <c r="G53" s="85"/>
      <c r="H53" s="142">
        <f>H54</f>
        <v>1281.5999999999999</v>
      </c>
      <c r="I53" s="142">
        <f t="shared" ref="I53:J55" si="6">I54</f>
        <v>1281.5999999999999</v>
      </c>
      <c r="J53" s="142">
        <f t="shared" si="6"/>
        <v>1281.5999999999999</v>
      </c>
    </row>
    <row r="54" spans="1:10" x14ac:dyDescent="0.25">
      <c r="A54" s="147"/>
      <c r="B54" s="83" t="s">
        <v>97</v>
      </c>
      <c r="C54" s="88">
        <v>902</v>
      </c>
      <c r="D54" s="128">
        <v>1</v>
      </c>
      <c r="E54" s="128">
        <v>4</v>
      </c>
      <c r="F54" s="84" t="s">
        <v>98</v>
      </c>
      <c r="G54" s="85"/>
      <c r="H54" s="142">
        <f>H55</f>
        <v>1281.5999999999999</v>
      </c>
      <c r="I54" s="142">
        <f t="shared" si="6"/>
        <v>1281.5999999999999</v>
      </c>
      <c r="J54" s="142">
        <f t="shared" si="6"/>
        <v>1281.5999999999999</v>
      </c>
    </row>
    <row r="55" spans="1:10" ht="31.5" x14ac:dyDescent="0.25">
      <c r="A55" s="147"/>
      <c r="B55" s="83" t="s">
        <v>99</v>
      </c>
      <c r="C55" s="88">
        <v>902</v>
      </c>
      <c r="D55" s="128">
        <v>1</v>
      </c>
      <c r="E55" s="128">
        <v>4</v>
      </c>
      <c r="F55" s="84" t="s">
        <v>100</v>
      </c>
      <c r="G55" s="85"/>
      <c r="H55" s="142">
        <f>H56</f>
        <v>1281.5999999999999</v>
      </c>
      <c r="I55" s="142">
        <f t="shared" si="6"/>
        <v>1281.5999999999999</v>
      </c>
      <c r="J55" s="142">
        <f t="shared" si="6"/>
        <v>1281.5999999999999</v>
      </c>
    </row>
    <row r="56" spans="1:10" ht="51" customHeight="1" x14ac:dyDescent="0.25">
      <c r="A56" s="147"/>
      <c r="B56" s="83" t="s">
        <v>830</v>
      </c>
      <c r="C56" s="88">
        <v>902</v>
      </c>
      <c r="D56" s="128">
        <v>1</v>
      </c>
      <c r="E56" s="128">
        <v>4</v>
      </c>
      <c r="F56" s="84" t="s">
        <v>101</v>
      </c>
      <c r="G56" s="85"/>
      <c r="H56" s="142">
        <f>H57+H58</f>
        <v>1281.5999999999999</v>
      </c>
      <c r="I56" s="142">
        <f>I57+I58</f>
        <v>1281.5999999999999</v>
      </c>
      <c r="J56" s="142">
        <f>J57+J58</f>
        <v>1281.5999999999999</v>
      </c>
    </row>
    <row r="57" spans="1:10" ht="64.5" customHeight="1" x14ac:dyDescent="0.25">
      <c r="A57" s="147"/>
      <c r="B57" s="83" t="s">
        <v>69</v>
      </c>
      <c r="C57" s="88">
        <v>902</v>
      </c>
      <c r="D57" s="128">
        <v>1</v>
      </c>
      <c r="E57" s="128">
        <v>4</v>
      </c>
      <c r="F57" s="84" t="s">
        <v>101</v>
      </c>
      <c r="G57" s="85">
        <v>100</v>
      </c>
      <c r="H57" s="142">
        <v>1248.5</v>
      </c>
      <c r="I57" s="142">
        <f>1248.5</f>
        <v>1248.5</v>
      </c>
      <c r="J57" s="142">
        <v>1248.5</v>
      </c>
    </row>
    <row r="58" spans="1:10" ht="32.25" customHeight="1" x14ac:dyDescent="0.25">
      <c r="A58" s="147"/>
      <c r="B58" s="83" t="s">
        <v>25</v>
      </c>
      <c r="C58" s="88">
        <v>902</v>
      </c>
      <c r="D58" s="128">
        <v>1</v>
      </c>
      <c r="E58" s="128">
        <v>4</v>
      </c>
      <c r="F58" s="84" t="s">
        <v>101</v>
      </c>
      <c r="G58" s="85">
        <v>200</v>
      </c>
      <c r="H58" s="142">
        <v>33.1</v>
      </c>
      <c r="I58" s="142">
        <v>33.1</v>
      </c>
      <c r="J58" s="142">
        <v>33.1</v>
      </c>
    </row>
    <row r="59" spans="1:10" ht="31.5" x14ac:dyDescent="0.25">
      <c r="A59" s="147"/>
      <c r="B59" s="83" t="s">
        <v>102</v>
      </c>
      <c r="C59" s="88">
        <v>902</v>
      </c>
      <c r="D59" s="128">
        <v>1</v>
      </c>
      <c r="E59" s="128">
        <v>4</v>
      </c>
      <c r="F59" s="84" t="s">
        <v>103</v>
      </c>
      <c r="G59" s="85"/>
      <c r="H59" s="142">
        <f>H60+H67</f>
        <v>98312.099999999991</v>
      </c>
      <c r="I59" s="142">
        <f>I60+I67</f>
        <v>99565.2</v>
      </c>
      <c r="J59" s="142">
        <f>J60+J67</f>
        <v>102863</v>
      </c>
    </row>
    <row r="60" spans="1:10" ht="31.5" x14ac:dyDescent="0.25">
      <c r="A60" s="147"/>
      <c r="B60" s="83" t="s">
        <v>104</v>
      </c>
      <c r="C60" s="88">
        <v>902</v>
      </c>
      <c r="D60" s="128">
        <v>1</v>
      </c>
      <c r="E60" s="128">
        <v>4</v>
      </c>
      <c r="F60" s="84" t="s">
        <v>105</v>
      </c>
      <c r="G60" s="85"/>
      <c r="H60" s="142">
        <f>H61+H65</f>
        <v>97666.9</v>
      </c>
      <c r="I60" s="142">
        <f>I61+I65</f>
        <v>98903.3</v>
      </c>
      <c r="J60" s="142">
        <f>J61+J65</f>
        <v>102201.1</v>
      </c>
    </row>
    <row r="61" spans="1:10" x14ac:dyDescent="0.25">
      <c r="A61" s="147"/>
      <c r="B61" s="83" t="s">
        <v>67</v>
      </c>
      <c r="C61" s="88">
        <v>902</v>
      </c>
      <c r="D61" s="128">
        <v>1</v>
      </c>
      <c r="E61" s="128">
        <v>4</v>
      </c>
      <c r="F61" s="84" t="s">
        <v>106</v>
      </c>
      <c r="G61" s="85"/>
      <c r="H61" s="142">
        <f>H62+H63+H64</f>
        <v>97666.9</v>
      </c>
      <c r="I61" s="142">
        <f>I62+I63+I64</f>
        <v>98903.3</v>
      </c>
      <c r="J61" s="142">
        <f>J62+J63+J64</f>
        <v>102201.1</v>
      </c>
    </row>
    <row r="62" spans="1:10" ht="64.5" customHeight="1" x14ac:dyDescent="0.25">
      <c r="A62" s="147"/>
      <c r="B62" s="83" t="s">
        <v>69</v>
      </c>
      <c r="C62" s="88">
        <v>902</v>
      </c>
      <c r="D62" s="128">
        <v>1</v>
      </c>
      <c r="E62" s="128">
        <v>4</v>
      </c>
      <c r="F62" s="84" t="s">
        <v>106</v>
      </c>
      <c r="G62" s="85">
        <v>100</v>
      </c>
      <c r="H62" s="142">
        <v>73937.7</v>
      </c>
      <c r="I62" s="142">
        <f>73772.7+165</f>
        <v>73937.7</v>
      </c>
      <c r="J62" s="142">
        <f>73772.7+165</f>
        <v>73937.7</v>
      </c>
    </row>
    <row r="63" spans="1:10" ht="32.25" customHeight="1" x14ac:dyDescent="0.25">
      <c r="A63" s="147"/>
      <c r="B63" s="83" t="s">
        <v>25</v>
      </c>
      <c r="C63" s="88">
        <v>902</v>
      </c>
      <c r="D63" s="128">
        <v>1</v>
      </c>
      <c r="E63" s="128">
        <v>4</v>
      </c>
      <c r="F63" s="84" t="s">
        <v>106</v>
      </c>
      <c r="G63" s="85">
        <v>200</v>
      </c>
      <c r="H63" s="142">
        <v>20737.599999999999</v>
      </c>
      <c r="I63" s="142">
        <f>21974</f>
        <v>21974</v>
      </c>
      <c r="J63" s="142">
        <f>25271.8</f>
        <v>25271.8</v>
      </c>
    </row>
    <row r="64" spans="1:10" x14ac:dyDescent="0.25">
      <c r="A64" s="147"/>
      <c r="B64" s="83" t="s">
        <v>73</v>
      </c>
      <c r="C64" s="88">
        <v>902</v>
      </c>
      <c r="D64" s="128">
        <v>1</v>
      </c>
      <c r="E64" s="128">
        <v>4</v>
      </c>
      <c r="F64" s="84" t="s">
        <v>106</v>
      </c>
      <c r="G64" s="85">
        <v>800</v>
      </c>
      <c r="H64" s="142">
        <v>2991.6</v>
      </c>
      <c r="I64" s="142">
        <f>2991.6</f>
        <v>2991.6</v>
      </c>
      <c r="J64" s="142">
        <f>2991.6</f>
        <v>2991.6</v>
      </c>
    </row>
    <row r="65" spans="1:10" hidden="1" outlineLevel="1" x14ac:dyDescent="0.25">
      <c r="A65" s="147"/>
      <c r="B65" s="83" t="s">
        <v>107</v>
      </c>
      <c r="C65" s="88">
        <v>902</v>
      </c>
      <c r="D65" s="128">
        <v>1</v>
      </c>
      <c r="E65" s="128">
        <v>4</v>
      </c>
      <c r="F65" s="84" t="s">
        <v>108</v>
      </c>
      <c r="G65" s="85"/>
      <c r="H65" s="142">
        <f>H66</f>
        <v>0</v>
      </c>
      <c r="I65" s="142">
        <f>I66</f>
        <v>0</v>
      </c>
      <c r="J65" s="142">
        <f>J66</f>
        <v>0</v>
      </c>
    </row>
    <row r="66" spans="1:10" ht="32.25" hidden="1" customHeight="1" outlineLevel="1" x14ac:dyDescent="0.25">
      <c r="A66" s="147"/>
      <c r="B66" s="83" t="s">
        <v>25</v>
      </c>
      <c r="C66" s="88">
        <v>902</v>
      </c>
      <c r="D66" s="128">
        <v>1</v>
      </c>
      <c r="E66" s="128">
        <v>4</v>
      </c>
      <c r="F66" s="84" t="s">
        <v>108</v>
      </c>
      <c r="G66" s="85">
        <v>200</v>
      </c>
      <c r="H66" s="142">
        <v>0</v>
      </c>
      <c r="I66" s="142">
        <v>0</v>
      </c>
      <c r="J66" s="142">
        <v>0</v>
      </c>
    </row>
    <row r="67" spans="1:10" ht="37.5" customHeight="1" collapsed="1" x14ac:dyDescent="0.25">
      <c r="A67" s="147"/>
      <c r="B67" s="83" t="s">
        <v>99</v>
      </c>
      <c r="C67" s="88">
        <v>902</v>
      </c>
      <c r="D67" s="128">
        <v>1</v>
      </c>
      <c r="E67" s="128">
        <v>4</v>
      </c>
      <c r="F67" s="84" t="s">
        <v>109</v>
      </c>
      <c r="G67" s="85"/>
      <c r="H67" s="142">
        <f>H68</f>
        <v>645.19999999999993</v>
      </c>
      <c r="I67" s="142">
        <f>I68</f>
        <v>661.9</v>
      </c>
      <c r="J67" s="142">
        <f>J68</f>
        <v>661.9</v>
      </c>
    </row>
    <row r="68" spans="1:10" ht="119.25" customHeight="1" x14ac:dyDescent="0.25">
      <c r="A68" s="147"/>
      <c r="B68" s="83" t="s">
        <v>110</v>
      </c>
      <c r="C68" s="88">
        <v>902</v>
      </c>
      <c r="D68" s="128">
        <v>1</v>
      </c>
      <c r="E68" s="128">
        <v>4</v>
      </c>
      <c r="F68" s="84" t="s">
        <v>111</v>
      </c>
      <c r="G68" s="85"/>
      <c r="H68" s="142">
        <f>H69+H70</f>
        <v>645.19999999999993</v>
      </c>
      <c r="I68" s="142">
        <f>I69+I70</f>
        <v>661.9</v>
      </c>
      <c r="J68" s="142">
        <f>J69+J70</f>
        <v>661.9</v>
      </c>
    </row>
    <row r="69" spans="1:10" ht="64.5" customHeight="1" x14ac:dyDescent="0.25">
      <c r="A69" s="147"/>
      <c r="B69" s="83" t="s">
        <v>69</v>
      </c>
      <c r="C69" s="88">
        <v>902</v>
      </c>
      <c r="D69" s="128">
        <v>1</v>
      </c>
      <c r="E69" s="128">
        <v>4</v>
      </c>
      <c r="F69" s="84" t="s">
        <v>111</v>
      </c>
      <c r="G69" s="85">
        <v>100</v>
      </c>
      <c r="H69" s="142">
        <v>624.4</v>
      </c>
      <c r="I69" s="142">
        <v>641.1</v>
      </c>
      <c r="J69" s="142">
        <v>641.1</v>
      </c>
    </row>
    <row r="70" spans="1:10" ht="32.25" customHeight="1" x14ac:dyDescent="0.25">
      <c r="A70" s="147"/>
      <c r="B70" s="83" t="s">
        <v>25</v>
      </c>
      <c r="C70" s="88">
        <v>902</v>
      </c>
      <c r="D70" s="128">
        <v>1</v>
      </c>
      <c r="E70" s="128">
        <v>4</v>
      </c>
      <c r="F70" s="84" t="s">
        <v>111</v>
      </c>
      <c r="G70" s="85">
        <v>200</v>
      </c>
      <c r="H70" s="142">
        <v>20.8</v>
      </c>
      <c r="I70" s="142">
        <v>20.8</v>
      </c>
      <c r="J70" s="142">
        <v>20.8</v>
      </c>
    </row>
    <row r="71" spans="1:10" x14ac:dyDescent="0.25">
      <c r="A71" s="147"/>
      <c r="B71" s="83" t="s">
        <v>112</v>
      </c>
      <c r="C71" s="88">
        <v>902</v>
      </c>
      <c r="D71" s="128">
        <v>1</v>
      </c>
      <c r="E71" s="128">
        <v>5</v>
      </c>
      <c r="F71" s="84"/>
      <c r="G71" s="85"/>
      <c r="H71" s="142">
        <f>H72</f>
        <v>196.6</v>
      </c>
      <c r="I71" s="142">
        <f t="shared" ref="I71:J74" si="7">I72</f>
        <v>11.3</v>
      </c>
      <c r="J71" s="142">
        <f t="shared" si="7"/>
        <v>11.3</v>
      </c>
    </row>
    <row r="72" spans="1:10" ht="31.5" x14ac:dyDescent="0.25">
      <c r="A72" s="147"/>
      <c r="B72" s="83" t="s">
        <v>113</v>
      </c>
      <c r="C72" s="88">
        <v>902</v>
      </c>
      <c r="D72" s="128">
        <v>1</v>
      </c>
      <c r="E72" s="128">
        <v>5</v>
      </c>
      <c r="F72" s="84" t="s">
        <v>103</v>
      </c>
      <c r="G72" s="85"/>
      <c r="H72" s="142">
        <f>H73</f>
        <v>196.6</v>
      </c>
      <c r="I72" s="142">
        <f t="shared" si="7"/>
        <v>11.3</v>
      </c>
      <c r="J72" s="142">
        <f t="shared" si="7"/>
        <v>11.3</v>
      </c>
    </row>
    <row r="73" spans="1:10" ht="31.5" x14ac:dyDescent="0.25">
      <c r="A73" s="147"/>
      <c r="B73" s="83" t="s">
        <v>99</v>
      </c>
      <c r="C73" s="88">
        <v>902</v>
      </c>
      <c r="D73" s="128">
        <v>1</v>
      </c>
      <c r="E73" s="128">
        <v>5</v>
      </c>
      <c r="F73" s="84" t="s">
        <v>109</v>
      </c>
      <c r="G73" s="85"/>
      <c r="H73" s="142">
        <f>H74</f>
        <v>196.6</v>
      </c>
      <c r="I73" s="142">
        <f t="shared" si="7"/>
        <v>11.3</v>
      </c>
      <c r="J73" s="142">
        <f t="shared" si="7"/>
        <v>11.3</v>
      </c>
    </row>
    <row r="74" spans="1:10" ht="50.25" customHeight="1" x14ac:dyDescent="0.25">
      <c r="A74" s="147"/>
      <c r="B74" s="83" t="s">
        <v>114</v>
      </c>
      <c r="C74" s="88">
        <v>902</v>
      </c>
      <c r="D74" s="128">
        <v>1</v>
      </c>
      <c r="E74" s="128">
        <v>5</v>
      </c>
      <c r="F74" s="84" t="s">
        <v>115</v>
      </c>
      <c r="G74" s="85"/>
      <c r="H74" s="142">
        <f>H75</f>
        <v>196.6</v>
      </c>
      <c r="I74" s="142">
        <f t="shared" si="7"/>
        <v>11.3</v>
      </c>
      <c r="J74" s="142">
        <f t="shared" si="7"/>
        <v>11.3</v>
      </c>
    </row>
    <row r="75" spans="1:10" ht="32.25" customHeight="1" x14ac:dyDescent="0.25">
      <c r="A75" s="147"/>
      <c r="B75" s="83" t="s">
        <v>25</v>
      </c>
      <c r="C75" s="88">
        <v>902</v>
      </c>
      <c r="D75" s="128">
        <v>1</v>
      </c>
      <c r="E75" s="128">
        <v>5</v>
      </c>
      <c r="F75" s="84" t="s">
        <v>115</v>
      </c>
      <c r="G75" s="85">
        <v>200</v>
      </c>
      <c r="H75" s="142">
        <v>196.6</v>
      </c>
      <c r="I75" s="142">
        <v>11.3</v>
      </c>
      <c r="J75" s="142">
        <v>11.3</v>
      </c>
    </row>
    <row r="76" spans="1:10" x14ac:dyDescent="0.25">
      <c r="A76" s="147"/>
      <c r="B76" s="83" t="s">
        <v>116</v>
      </c>
      <c r="C76" s="88">
        <v>902</v>
      </c>
      <c r="D76" s="128">
        <v>1</v>
      </c>
      <c r="E76" s="128">
        <v>11</v>
      </c>
      <c r="F76" s="84"/>
      <c r="G76" s="85"/>
      <c r="H76" s="142">
        <f>H77</f>
        <v>20000</v>
      </c>
      <c r="I76" s="142">
        <f t="shared" ref="I76:J79" si="8">I77</f>
        <v>30000</v>
      </c>
      <c r="J76" s="142">
        <f t="shared" si="8"/>
        <v>30000</v>
      </c>
    </row>
    <row r="77" spans="1:10" ht="31.5" x14ac:dyDescent="0.25">
      <c r="A77" s="147"/>
      <c r="B77" s="83" t="s">
        <v>102</v>
      </c>
      <c r="C77" s="88">
        <v>902</v>
      </c>
      <c r="D77" s="128">
        <v>1</v>
      </c>
      <c r="E77" s="128">
        <v>11</v>
      </c>
      <c r="F77" s="84" t="s">
        <v>103</v>
      </c>
      <c r="G77" s="85"/>
      <c r="H77" s="142">
        <f>H78</f>
        <v>20000</v>
      </c>
      <c r="I77" s="142">
        <f t="shared" si="8"/>
        <v>30000</v>
      </c>
      <c r="J77" s="142">
        <f t="shared" si="8"/>
        <v>30000</v>
      </c>
    </row>
    <row r="78" spans="1:10" ht="20.25" customHeight="1" x14ac:dyDescent="0.25">
      <c r="A78" s="147"/>
      <c r="B78" s="83" t="s">
        <v>117</v>
      </c>
      <c r="C78" s="88">
        <v>902</v>
      </c>
      <c r="D78" s="128">
        <v>1</v>
      </c>
      <c r="E78" s="128">
        <v>11</v>
      </c>
      <c r="F78" s="84" t="s">
        <v>118</v>
      </c>
      <c r="G78" s="85"/>
      <c r="H78" s="142">
        <f>H79</f>
        <v>20000</v>
      </c>
      <c r="I78" s="142">
        <f t="shared" si="8"/>
        <v>30000</v>
      </c>
      <c r="J78" s="142">
        <f t="shared" si="8"/>
        <v>30000</v>
      </c>
    </row>
    <row r="79" spans="1:10" ht="21" customHeight="1" x14ac:dyDescent="0.25">
      <c r="A79" s="147"/>
      <c r="B79" s="83" t="s">
        <v>107</v>
      </c>
      <c r="C79" s="88">
        <v>902</v>
      </c>
      <c r="D79" s="128">
        <v>1</v>
      </c>
      <c r="E79" s="128">
        <v>11</v>
      </c>
      <c r="F79" s="84" t="s">
        <v>119</v>
      </c>
      <c r="G79" s="85"/>
      <c r="H79" s="142">
        <f>H80</f>
        <v>20000</v>
      </c>
      <c r="I79" s="142">
        <f t="shared" si="8"/>
        <v>30000</v>
      </c>
      <c r="J79" s="142">
        <f t="shared" si="8"/>
        <v>30000</v>
      </c>
    </row>
    <row r="80" spans="1:10" x14ac:dyDescent="0.25">
      <c r="A80" s="147"/>
      <c r="B80" s="83" t="s">
        <v>73</v>
      </c>
      <c r="C80" s="88">
        <v>902</v>
      </c>
      <c r="D80" s="128">
        <v>1</v>
      </c>
      <c r="E80" s="128">
        <v>11</v>
      </c>
      <c r="F80" s="84" t="s">
        <v>119</v>
      </c>
      <c r="G80" s="85">
        <v>800</v>
      </c>
      <c r="H80" s="142">
        <v>20000</v>
      </c>
      <c r="I80" s="142">
        <v>30000</v>
      </c>
      <c r="J80" s="142">
        <v>30000</v>
      </c>
    </row>
    <row r="81" spans="1:10" x14ac:dyDescent="0.25">
      <c r="A81" s="147"/>
      <c r="B81" s="83" t="s">
        <v>120</v>
      </c>
      <c r="C81" s="88">
        <v>902</v>
      </c>
      <c r="D81" s="128">
        <v>1</v>
      </c>
      <c r="E81" s="128">
        <v>13</v>
      </c>
      <c r="F81" s="84"/>
      <c r="G81" s="85"/>
      <c r="H81" s="142">
        <f>H82+H133+H95+H100+H116+H111</f>
        <v>105945.69999999998</v>
      </c>
      <c r="I81" s="142">
        <f>I82+I133+I95+I100+I116</f>
        <v>121953.79999999999</v>
      </c>
      <c r="J81" s="142">
        <f>J82+J133+J95+J100+J116</f>
        <v>129792.79999999999</v>
      </c>
    </row>
    <row r="82" spans="1:10" ht="37.5" customHeight="1" x14ac:dyDescent="0.25">
      <c r="A82" s="147"/>
      <c r="B82" s="83" t="s">
        <v>121</v>
      </c>
      <c r="C82" s="88">
        <v>902</v>
      </c>
      <c r="D82" s="128">
        <v>1</v>
      </c>
      <c r="E82" s="128">
        <v>13</v>
      </c>
      <c r="F82" s="84" t="s">
        <v>122</v>
      </c>
      <c r="G82" s="85"/>
      <c r="H82" s="142">
        <f>H83+H90</f>
        <v>4145.5</v>
      </c>
      <c r="I82" s="142">
        <f>I83+I90</f>
        <v>3885.5</v>
      </c>
      <c r="J82" s="142">
        <f>J83+J90</f>
        <v>3885.5</v>
      </c>
    </row>
    <row r="83" spans="1:10" ht="36" customHeight="1" x14ac:dyDescent="0.25">
      <c r="A83" s="147"/>
      <c r="B83" s="83" t="s">
        <v>123</v>
      </c>
      <c r="C83" s="88">
        <v>902</v>
      </c>
      <c r="D83" s="128">
        <v>1</v>
      </c>
      <c r="E83" s="128">
        <v>13</v>
      </c>
      <c r="F83" s="84" t="s">
        <v>124</v>
      </c>
      <c r="G83" s="85"/>
      <c r="H83" s="142">
        <f>H84</f>
        <v>3885.5</v>
      </c>
      <c r="I83" s="142">
        <f>I84</f>
        <v>3625.5</v>
      </c>
      <c r="J83" s="142">
        <f>J84</f>
        <v>3625.5</v>
      </c>
    </row>
    <row r="84" spans="1:10" ht="46.5" customHeight="1" x14ac:dyDescent="0.25">
      <c r="A84" s="147"/>
      <c r="B84" s="83" t="s">
        <v>125</v>
      </c>
      <c r="C84" s="88">
        <v>902</v>
      </c>
      <c r="D84" s="128">
        <v>1</v>
      </c>
      <c r="E84" s="128">
        <v>13</v>
      </c>
      <c r="F84" s="84" t="s">
        <v>126</v>
      </c>
      <c r="G84" s="85"/>
      <c r="H84" s="142">
        <f>H85+H88</f>
        <v>3885.5</v>
      </c>
      <c r="I84" s="142">
        <f>I85+I88</f>
        <v>3625.5</v>
      </c>
      <c r="J84" s="142">
        <f>J85+J88</f>
        <v>3625.5</v>
      </c>
    </row>
    <row r="85" spans="1:10" ht="69" customHeight="1" x14ac:dyDescent="0.25">
      <c r="A85" s="147"/>
      <c r="B85" s="83" t="s">
        <v>127</v>
      </c>
      <c r="C85" s="88">
        <v>902</v>
      </c>
      <c r="D85" s="128">
        <v>1</v>
      </c>
      <c r="E85" s="128">
        <v>13</v>
      </c>
      <c r="F85" s="84" t="s">
        <v>128</v>
      </c>
      <c r="G85" s="85"/>
      <c r="H85" s="142">
        <f>H86+H87</f>
        <v>180</v>
      </c>
      <c r="I85" s="142">
        <f>I86+I87</f>
        <v>180</v>
      </c>
      <c r="J85" s="142">
        <f>J86+J87</f>
        <v>180</v>
      </c>
    </row>
    <row r="86" spans="1:10" ht="32.25" customHeight="1" x14ac:dyDescent="0.25">
      <c r="A86" s="147"/>
      <c r="B86" s="83" t="s">
        <v>25</v>
      </c>
      <c r="C86" s="88">
        <v>902</v>
      </c>
      <c r="D86" s="128">
        <v>1</v>
      </c>
      <c r="E86" s="128">
        <v>13</v>
      </c>
      <c r="F86" s="84" t="s">
        <v>128</v>
      </c>
      <c r="G86" s="85">
        <v>200</v>
      </c>
      <c r="H86" s="142">
        <v>180</v>
      </c>
      <c r="I86" s="142">
        <v>180</v>
      </c>
      <c r="J86" s="142">
        <v>180</v>
      </c>
    </row>
    <row r="87" spans="1:10" ht="20.25" hidden="1" customHeight="1" outlineLevel="1" x14ac:dyDescent="0.25">
      <c r="A87" s="147"/>
      <c r="B87" s="83" t="s">
        <v>26</v>
      </c>
      <c r="C87" s="88">
        <v>902</v>
      </c>
      <c r="D87" s="128">
        <v>1</v>
      </c>
      <c r="E87" s="128">
        <v>13</v>
      </c>
      <c r="F87" s="84" t="s">
        <v>128</v>
      </c>
      <c r="G87" s="85">
        <v>300</v>
      </c>
      <c r="H87" s="142">
        <v>0</v>
      </c>
      <c r="I87" s="142">
        <v>0</v>
      </c>
      <c r="J87" s="142">
        <v>0</v>
      </c>
    </row>
    <row r="88" spans="1:10" ht="32.25" customHeight="1" collapsed="1" x14ac:dyDescent="0.25">
      <c r="A88" s="147"/>
      <c r="B88" s="83" t="s">
        <v>129</v>
      </c>
      <c r="C88" s="88">
        <v>902</v>
      </c>
      <c r="D88" s="128">
        <v>1</v>
      </c>
      <c r="E88" s="128">
        <v>13</v>
      </c>
      <c r="F88" s="84" t="s">
        <v>130</v>
      </c>
      <c r="G88" s="85"/>
      <c r="H88" s="142">
        <f>H89</f>
        <v>3705.5</v>
      </c>
      <c r="I88" s="142">
        <f>I89</f>
        <v>3445.5</v>
      </c>
      <c r="J88" s="142">
        <f>J89</f>
        <v>3445.5</v>
      </c>
    </row>
    <row r="89" spans="1:10" ht="30" customHeight="1" x14ac:dyDescent="0.25">
      <c r="A89" s="147"/>
      <c r="B89" s="83" t="s">
        <v>131</v>
      </c>
      <c r="C89" s="88">
        <v>902</v>
      </c>
      <c r="D89" s="128">
        <v>1</v>
      </c>
      <c r="E89" s="128">
        <v>13</v>
      </c>
      <c r="F89" s="84" t="s">
        <v>130</v>
      </c>
      <c r="G89" s="85">
        <v>600</v>
      </c>
      <c r="H89" s="142">
        <v>3705.5</v>
      </c>
      <c r="I89" s="142">
        <v>3445.5</v>
      </c>
      <c r="J89" s="142">
        <v>3445.5</v>
      </c>
    </row>
    <row r="90" spans="1:10" ht="51" customHeight="1" x14ac:dyDescent="0.25">
      <c r="A90" s="147"/>
      <c r="B90" s="83" t="s">
        <v>132</v>
      </c>
      <c r="C90" s="88">
        <v>902</v>
      </c>
      <c r="D90" s="128">
        <v>1</v>
      </c>
      <c r="E90" s="128">
        <v>13</v>
      </c>
      <c r="F90" s="84" t="s">
        <v>133</v>
      </c>
      <c r="G90" s="85"/>
      <c r="H90" s="142">
        <f t="shared" ref="H90:J91" si="9">H91</f>
        <v>260</v>
      </c>
      <c r="I90" s="142">
        <f t="shared" si="9"/>
        <v>260</v>
      </c>
      <c r="J90" s="142">
        <f t="shared" si="9"/>
        <v>260</v>
      </c>
    </row>
    <row r="91" spans="1:10" ht="66" customHeight="1" x14ac:dyDescent="0.25">
      <c r="A91" s="147"/>
      <c r="B91" s="83" t="s">
        <v>134</v>
      </c>
      <c r="C91" s="88">
        <v>902</v>
      </c>
      <c r="D91" s="128">
        <v>1</v>
      </c>
      <c r="E91" s="128">
        <v>13</v>
      </c>
      <c r="F91" s="84" t="s">
        <v>135</v>
      </c>
      <c r="G91" s="85"/>
      <c r="H91" s="142">
        <f t="shared" si="9"/>
        <v>260</v>
      </c>
      <c r="I91" s="142">
        <f t="shared" si="9"/>
        <v>260</v>
      </c>
      <c r="J91" s="142">
        <f t="shared" si="9"/>
        <v>260</v>
      </c>
    </row>
    <row r="92" spans="1:10" ht="52.5" customHeight="1" x14ac:dyDescent="0.25">
      <c r="A92" s="147"/>
      <c r="B92" s="83" t="s">
        <v>136</v>
      </c>
      <c r="C92" s="88">
        <v>902</v>
      </c>
      <c r="D92" s="128">
        <v>1</v>
      </c>
      <c r="E92" s="128">
        <v>13</v>
      </c>
      <c r="F92" s="84" t="s">
        <v>137</v>
      </c>
      <c r="G92" s="85"/>
      <c r="H92" s="142">
        <f>H93+H94</f>
        <v>260</v>
      </c>
      <c r="I92" s="142">
        <f>I93+I94</f>
        <v>260</v>
      </c>
      <c r="J92" s="142">
        <f>J93+J94</f>
        <v>260</v>
      </c>
    </row>
    <row r="93" spans="1:10" ht="32.25" customHeight="1" x14ac:dyDescent="0.25">
      <c r="A93" s="147"/>
      <c r="B93" s="83" t="s">
        <v>25</v>
      </c>
      <c r="C93" s="88">
        <v>902</v>
      </c>
      <c r="D93" s="128">
        <v>1</v>
      </c>
      <c r="E93" s="128">
        <v>13</v>
      </c>
      <c r="F93" s="84" t="s">
        <v>137</v>
      </c>
      <c r="G93" s="85">
        <v>200</v>
      </c>
      <c r="H93" s="142">
        <f>50</f>
        <v>50</v>
      </c>
      <c r="I93" s="142">
        <f>50</f>
        <v>50</v>
      </c>
      <c r="J93" s="142">
        <f>50</f>
        <v>50</v>
      </c>
    </row>
    <row r="94" spans="1:10" ht="20.25" customHeight="1" x14ac:dyDescent="0.25">
      <c r="A94" s="147"/>
      <c r="B94" s="83" t="s">
        <v>26</v>
      </c>
      <c r="C94" s="88">
        <v>902</v>
      </c>
      <c r="D94" s="128">
        <v>1</v>
      </c>
      <c r="E94" s="128">
        <v>13</v>
      </c>
      <c r="F94" s="84" t="s">
        <v>137</v>
      </c>
      <c r="G94" s="85">
        <v>300</v>
      </c>
      <c r="H94" s="142">
        <v>210</v>
      </c>
      <c r="I94" s="142">
        <v>210</v>
      </c>
      <c r="J94" s="142">
        <v>210</v>
      </c>
    </row>
    <row r="95" spans="1:10" ht="71.25" customHeight="1" x14ac:dyDescent="0.25">
      <c r="A95" s="147"/>
      <c r="B95" s="83" t="s">
        <v>138</v>
      </c>
      <c r="C95" s="88">
        <v>902</v>
      </c>
      <c r="D95" s="128">
        <v>1</v>
      </c>
      <c r="E95" s="128">
        <v>13</v>
      </c>
      <c r="F95" s="84" t="s">
        <v>139</v>
      </c>
      <c r="G95" s="85"/>
      <c r="H95" s="142">
        <f>H96</f>
        <v>1270</v>
      </c>
      <c r="I95" s="142">
        <f t="shared" ref="I95:J98" si="10">I96</f>
        <v>1270</v>
      </c>
      <c r="J95" s="142">
        <f>J96</f>
        <v>1270</v>
      </c>
    </row>
    <row r="96" spans="1:10" ht="82.5" customHeight="1" x14ac:dyDescent="0.25">
      <c r="A96" s="147"/>
      <c r="B96" s="83" t="s">
        <v>140</v>
      </c>
      <c r="C96" s="88">
        <v>902</v>
      </c>
      <c r="D96" s="128">
        <v>1</v>
      </c>
      <c r="E96" s="128">
        <v>13</v>
      </c>
      <c r="F96" s="84" t="s">
        <v>141</v>
      </c>
      <c r="G96" s="85"/>
      <c r="H96" s="142">
        <f>H97</f>
        <v>1270</v>
      </c>
      <c r="I96" s="142">
        <f t="shared" si="10"/>
        <v>1270</v>
      </c>
      <c r="J96" s="142">
        <f t="shared" si="10"/>
        <v>1270</v>
      </c>
    </row>
    <row r="97" spans="1:11" ht="39.75" customHeight="1" x14ac:dyDescent="0.25">
      <c r="A97" s="147"/>
      <c r="B97" s="83" t="s">
        <v>142</v>
      </c>
      <c r="C97" s="88">
        <v>902</v>
      </c>
      <c r="D97" s="128">
        <v>1</v>
      </c>
      <c r="E97" s="128">
        <v>13</v>
      </c>
      <c r="F97" s="84" t="s">
        <v>143</v>
      </c>
      <c r="G97" s="85"/>
      <c r="H97" s="142">
        <f>H98</f>
        <v>1270</v>
      </c>
      <c r="I97" s="142">
        <f t="shared" si="10"/>
        <v>1270</v>
      </c>
      <c r="J97" s="142">
        <f t="shared" si="10"/>
        <v>1270</v>
      </c>
    </row>
    <row r="98" spans="1:11" ht="63" x14ac:dyDescent="0.25">
      <c r="A98" s="147"/>
      <c r="B98" s="83" t="s">
        <v>144</v>
      </c>
      <c r="C98" s="88">
        <v>902</v>
      </c>
      <c r="D98" s="128">
        <v>1</v>
      </c>
      <c r="E98" s="128">
        <v>13</v>
      </c>
      <c r="F98" s="84" t="s">
        <v>145</v>
      </c>
      <c r="G98" s="85"/>
      <c r="H98" s="142">
        <f>H99</f>
        <v>1270</v>
      </c>
      <c r="I98" s="142">
        <f t="shared" si="10"/>
        <v>1270</v>
      </c>
      <c r="J98" s="142">
        <f t="shared" si="10"/>
        <v>1270</v>
      </c>
    </row>
    <row r="99" spans="1:11" ht="30" customHeight="1" x14ac:dyDescent="0.25">
      <c r="A99" s="147"/>
      <c r="B99" s="83" t="s">
        <v>131</v>
      </c>
      <c r="C99" s="88">
        <v>902</v>
      </c>
      <c r="D99" s="128">
        <v>1</v>
      </c>
      <c r="E99" s="128">
        <v>13</v>
      </c>
      <c r="F99" s="84" t="s">
        <v>145</v>
      </c>
      <c r="G99" s="85">
        <v>600</v>
      </c>
      <c r="H99" s="142">
        <f>1270</f>
        <v>1270</v>
      </c>
      <c r="I99" s="142">
        <f>1270</f>
        <v>1270</v>
      </c>
      <c r="J99" s="142">
        <f>1270</f>
        <v>1270</v>
      </c>
    </row>
    <row r="100" spans="1:11" ht="48.75" customHeight="1" x14ac:dyDescent="0.25">
      <c r="A100" s="147"/>
      <c r="B100" s="83" t="s">
        <v>146</v>
      </c>
      <c r="C100" s="88">
        <v>902</v>
      </c>
      <c r="D100" s="128">
        <v>1</v>
      </c>
      <c r="E100" s="128">
        <v>13</v>
      </c>
      <c r="F100" s="84" t="s">
        <v>147</v>
      </c>
      <c r="G100" s="85"/>
      <c r="H100" s="142">
        <f>H101</f>
        <v>10504</v>
      </c>
      <c r="I100" s="142">
        <f>I101</f>
        <v>10504</v>
      </c>
      <c r="J100" s="142">
        <f>J101</f>
        <v>10504</v>
      </c>
    </row>
    <row r="101" spans="1:11" ht="63.75" customHeight="1" x14ac:dyDescent="0.25">
      <c r="A101" s="147"/>
      <c r="B101" s="83" t="s">
        <v>148</v>
      </c>
      <c r="C101" s="88">
        <v>902</v>
      </c>
      <c r="D101" s="128">
        <v>1</v>
      </c>
      <c r="E101" s="128">
        <v>13</v>
      </c>
      <c r="F101" s="84" t="s">
        <v>149</v>
      </c>
      <c r="G101" s="85"/>
      <c r="H101" s="142">
        <f>H102+H105+H108</f>
        <v>10504</v>
      </c>
      <c r="I101" s="142">
        <f>I102+I105+I108</f>
        <v>10504</v>
      </c>
      <c r="J101" s="142">
        <f>J102+J105+J108</f>
        <v>10504</v>
      </c>
    </row>
    <row r="102" spans="1:11" ht="60" customHeight="1" x14ac:dyDescent="0.25">
      <c r="A102" s="147"/>
      <c r="B102" s="83" t="s">
        <v>150</v>
      </c>
      <c r="C102" s="88">
        <v>902</v>
      </c>
      <c r="D102" s="128">
        <v>1</v>
      </c>
      <c r="E102" s="128">
        <v>13</v>
      </c>
      <c r="F102" s="84" t="s">
        <v>151</v>
      </c>
      <c r="G102" s="85"/>
      <c r="H102" s="142">
        <f t="shared" ref="H102:J103" si="11">H103</f>
        <v>6610</v>
      </c>
      <c r="I102" s="142">
        <f t="shared" si="11"/>
        <v>6610</v>
      </c>
      <c r="J102" s="142">
        <f t="shared" si="11"/>
        <v>6610</v>
      </c>
    </row>
    <row r="103" spans="1:11" ht="42" customHeight="1" x14ac:dyDescent="0.25">
      <c r="A103" s="147"/>
      <c r="B103" s="83" t="s">
        <v>152</v>
      </c>
      <c r="C103" s="88">
        <v>902</v>
      </c>
      <c r="D103" s="128">
        <v>1</v>
      </c>
      <c r="E103" s="128">
        <v>13</v>
      </c>
      <c r="F103" s="84" t="s">
        <v>153</v>
      </c>
      <c r="G103" s="85"/>
      <c r="H103" s="142">
        <f t="shared" si="11"/>
        <v>6610</v>
      </c>
      <c r="I103" s="142">
        <f t="shared" si="11"/>
        <v>6610</v>
      </c>
      <c r="J103" s="142">
        <f t="shared" si="11"/>
        <v>6610</v>
      </c>
    </row>
    <row r="104" spans="1:11" ht="32.25" customHeight="1" x14ac:dyDescent="0.25">
      <c r="A104" s="147"/>
      <c r="B104" s="83" t="s">
        <v>25</v>
      </c>
      <c r="C104" s="88">
        <v>902</v>
      </c>
      <c r="D104" s="128">
        <v>1</v>
      </c>
      <c r="E104" s="128">
        <v>13</v>
      </c>
      <c r="F104" s="84" t="s">
        <v>153</v>
      </c>
      <c r="G104" s="85">
        <v>200</v>
      </c>
      <c r="H104" s="142">
        <f>6610</f>
        <v>6610</v>
      </c>
      <c r="I104" s="142">
        <f>6610</f>
        <v>6610</v>
      </c>
      <c r="J104" s="142">
        <f>6610</f>
        <v>6610</v>
      </c>
    </row>
    <row r="105" spans="1:11" ht="66.75" customHeight="1" x14ac:dyDescent="0.25">
      <c r="A105" s="147"/>
      <c r="B105" s="83" t="s">
        <v>154</v>
      </c>
      <c r="C105" s="88">
        <v>902</v>
      </c>
      <c r="D105" s="128">
        <v>1</v>
      </c>
      <c r="E105" s="128">
        <v>13</v>
      </c>
      <c r="F105" s="84" t="s">
        <v>155</v>
      </c>
      <c r="G105" s="85"/>
      <c r="H105" s="142">
        <f t="shared" ref="H105:J106" si="12">H106</f>
        <v>3795</v>
      </c>
      <c r="I105" s="142">
        <f t="shared" si="12"/>
        <v>3795</v>
      </c>
      <c r="J105" s="142">
        <f t="shared" si="12"/>
        <v>3795</v>
      </c>
    </row>
    <row r="106" spans="1:11" ht="31.5" x14ac:dyDescent="0.25">
      <c r="A106" s="147"/>
      <c r="B106" s="83" t="s">
        <v>152</v>
      </c>
      <c r="C106" s="88">
        <v>902</v>
      </c>
      <c r="D106" s="128">
        <v>1</v>
      </c>
      <c r="E106" s="128">
        <v>13</v>
      </c>
      <c r="F106" s="84" t="s">
        <v>156</v>
      </c>
      <c r="G106" s="85"/>
      <c r="H106" s="142">
        <f t="shared" si="12"/>
        <v>3795</v>
      </c>
      <c r="I106" s="142">
        <f t="shared" si="12"/>
        <v>3795</v>
      </c>
      <c r="J106" s="142">
        <f t="shared" si="12"/>
        <v>3795</v>
      </c>
    </row>
    <row r="107" spans="1:11" ht="32.25" customHeight="1" x14ac:dyDescent="0.25">
      <c r="A107" s="147"/>
      <c r="B107" s="83" t="s">
        <v>25</v>
      </c>
      <c r="C107" s="88">
        <v>902</v>
      </c>
      <c r="D107" s="128">
        <v>1</v>
      </c>
      <c r="E107" s="128">
        <v>13</v>
      </c>
      <c r="F107" s="84" t="s">
        <v>156</v>
      </c>
      <c r="G107" s="85">
        <v>200</v>
      </c>
      <c r="H107" s="142">
        <f>3795</f>
        <v>3795</v>
      </c>
      <c r="I107" s="142">
        <f>3795</f>
        <v>3795</v>
      </c>
      <c r="J107" s="142">
        <f>3795</f>
        <v>3795</v>
      </c>
    </row>
    <row r="108" spans="1:11" x14ac:dyDescent="0.25">
      <c r="A108" s="147"/>
      <c r="B108" s="83" t="s">
        <v>157</v>
      </c>
      <c r="C108" s="88">
        <v>902</v>
      </c>
      <c r="D108" s="128">
        <v>1</v>
      </c>
      <c r="E108" s="128">
        <v>13</v>
      </c>
      <c r="F108" s="84" t="s">
        <v>158</v>
      </c>
      <c r="G108" s="85"/>
      <c r="H108" s="142">
        <f t="shared" ref="H108:J109" si="13">H109</f>
        <v>99</v>
      </c>
      <c r="I108" s="142">
        <f t="shared" si="13"/>
        <v>99</v>
      </c>
      <c r="J108" s="142">
        <f t="shared" si="13"/>
        <v>99</v>
      </c>
    </row>
    <row r="109" spans="1:11" ht="31.5" x14ac:dyDescent="0.25">
      <c r="A109" s="147"/>
      <c r="B109" s="83" t="s">
        <v>152</v>
      </c>
      <c r="C109" s="88">
        <v>902</v>
      </c>
      <c r="D109" s="128">
        <v>1</v>
      </c>
      <c r="E109" s="128">
        <v>13</v>
      </c>
      <c r="F109" s="84" t="s">
        <v>159</v>
      </c>
      <c r="G109" s="85"/>
      <c r="H109" s="142">
        <f t="shared" si="13"/>
        <v>99</v>
      </c>
      <c r="I109" s="142">
        <f t="shared" si="13"/>
        <v>99</v>
      </c>
      <c r="J109" s="142">
        <f t="shared" si="13"/>
        <v>99</v>
      </c>
    </row>
    <row r="110" spans="1:11" ht="32.25" customHeight="1" x14ac:dyDescent="0.25">
      <c r="A110" s="147"/>
      <c r="B110" s="83" t="s">
        <v>25</v>
      </c>
      <c r="C110" s="88">
        <v>902</v>
      </c>
      <c r="D110" s="128">
        <v>1</v>
      </c>
      <c r="E110" s="128">
        <v>13</v>
      </c>
      <c r="F110" s="84" t="s">
        <v>159</v>
      </c>
      <c r="G110" s="85">
        <v>200</v>
      </c>
      <c r="H110" s="142">
        <f>99</f>
        <v>99</v>
      </c>
      <c r="I110" s="142">
        <f>99</f>
        <v>99</v>
      </c>
      <c r="J110" s="142">
        <f>99</f>
        <v>99</v>
      </c>
    </row>
    <row r="111" spans="1:11" ht="31.5" x14ac:dyDescent="0.25">
      <c r="A111" s="147"/>
      <c r="B111" s="83" t="s">
        <v>779</v>
      </c>
      <c r="C111" s="88">
        <v>902</v>
      </c>
      <c r="D111" s="128">
        <v>1</v>
      </c>
      <c r="E111" s="128">
        <v>13</v>
      </c>
      <c r="F111" s="84" t="s">
        <v>775</v>
      </c>
      <c r="G111" s="85"/>
      <c r="H111" s="142">
        <f>H112</f>
        <v>550</v>
      </c>
      <c r="I111" s="142">
        <f t="shared" ref="I111:J111" si="14">I112</f>
        <v>0</v>
      </c>
      <c r="J111" s="142">
        <f t="shared" si="14"/>
        <v>0</v>
      </c>
    </row>
    <row r="112" spans="1:11" ht="31.5" x14ac:dyDescent="0.25">
      <c r="A112" s="147"/>
      <c r="B112" s="83" t="s">
        <v>780</v>
      </c>
      <c r="C112" s="88">
        <v>902</v>
      </c>
      <c r="D112" s="128">
        <v>1</v>
      </c>
      <c r="E112" s="128">
        <v>13</v>
      </c>
      <c r="F112" s="84" t="s">
        <v>776</v>
      </c>
      <c r="G112" s="85"/>
      <c r="H112" s="142">
        <f>H113</f>
        <v>550</v>
      </c>
      <c r="I112" s="142">
        <f t="shared" ref="I112:J112" si="15">I113</f>
        <v>0</v>
      </c>
      <c r="J112" s="142">
        <f t="shared" si="15"/>
        <v>0</v>
      </c>
      <c r="K112" s="18"/>
    </row>
    <row r="113" spans="1:11" ht="31.5" x14ac:dyDescent="0.25">
      <c r="A113" s="147"/>
      <c r="B113" s="83" t="s">
        <v>781</v>
      </c>
      <c r="C113" s="88">
        <v>902</v>
      </c>
      <c r="D113" s="128">
        <v>1</v>
      </c>
      <c r="E113" s="128">
        <v>13</v>
      </c>
      <c r="F113" s="84" t="s">
        <v>777</v>
      </c>
      <c r="G113" s="85"/>
      <c r="H113" s="142">
        <f>H114</f>
        <v>550</v>
      </c>
      <c r="I113" s="68">
        <f>I114</f>
        <v>0</v>
      </c>
      <c r="J113" s="68">
        <f>J114</f>
        <v>0</v>
      </c>
      <c r="K113" s="18"/>
    </row>
    <row r="114" spans="1:11" ht="31.5" x14ac:dyDescent="0.25">
      <c r="A114" s="147"/>
      <c r="B114" s="83" t="s">
        <v>503</v>
      </c>
      <c r="C114" s="88">
        <v>902</v>
      </c>
      <c r="D114" s="128">
        <v>1</v>
      </c>
      <c r="E114" s="128">
        <v>13</v>
      </c>
      <c r="F114" s="84" t="s">
        <v>778</v>
      </c>
      <c r="G114" s="85"/>
      <c r="H114" s="142">
        <f>H115</f>
        <v>550</v>
      </c>
      <c r="I114" s="68">
        <f>I115</f>
        <v>0</v>
      </c>
      <c r="J114" s="68">
        <f>J115</f>
        <v>0</v>
      </c>
    </row>
    <row r="115" spans="1:11" ht="32.25" customHeight="1" x14ac:dyDescent="0.25">
      <c r="A115" s="147"/>
      <c r="B115" s="83" t="s">
        <v>25</v>
      </c>
      <c r="C115" s="88">
        <v>902</v>
      </c>
      <c r="D115" s="128">
        <v>1</v>
      </c>
      <c r="E115" s="128">
        <v>13</v>
      </c>
      <c r="F115" s="84" t="s">
        <v>778</v>
      </c>
      <c r="G115" s="85">
        <v>200</v>
      </c>
      <c r="H115" s="142">
        <v>550</v>
      </c>
      <c r="I115" s="68">
        <v>0</v>
      </c>
      <c r="J115" s="68">
        <v>0</v>
      </c>
      <c r="K115" s="18"/>
    </row>
    <row r="116" spans="1:11" ht="31.5" x14ac:dyDescent="0.25">
      <c r="A116" s="147"/>
      <c r="B116" s="83" t="s">
        <v>102</v>
      </c>
      <c r="C116" s="88">
        <v>902</v>
      </c>
      <c r="D116" s="128">
        <v>1</v>
      </c>
      <c r="E116" s="128">
        <v>13</v>
      </c>
      <c r="F116" s="84" t="s">
        <v>103</v>
      </c>
      <c r="G116" s="85"/>
      <c r="H116" s="142">
        <f>H120+H125+H128+H117</f>
        <v>86136.199999999983</v>
      </c>
      <c r="I116" s="142">
        <f>I120+I125+I128+I117</f>
        <v>102954.29999999999</v>
      </c>
      <c r="J116" s="142">
        <f>J120+J125+J128+J117</f>
        <v>110793.29999999999</v>
      </c>
    </row>
    <row r="117" spans="1:11" ht="31.5" hidden="1" outlineLevel="1" x14ac:dyDescent="0.25">
      <c r="A117" s="147"/>
      <c r="B117" s="83" t="s">
        <v>99</v>
      </c>
      <c r="C117" s="88">
        <v>902</v>
      </c>
      <c r="D117" s="128">
        <v>1</v>
      </c>
      <c r="E117" s="128">
        <v>13</v>
      </c>
      <c r="F117" s="84" t="s">
        <v>109</v>
      </c>
      <c r="G117" s="85"/>
      <c r="H117" s="142">
        <f t="shared" ref="H117:J118" si="16">H118</f>
        <v>0</v>
      </c>
      <c r="I117" s="142">
        <f t="shared" si="16"/>
        <v>0</v>
      </c>
      <c r="J117" s="142">
        <f t="shared" si="16"/>
        <v>0</v>
      </c>
    </row>
    <row r="118" spans="1:11" hidden="1" outlineLevel="1" x14ac:dyDescent="0.25">
      <c r="A118" s="147"/>
      <c r="B118" s="83" t="s">
        <v>160</v>
      </c>
      <c r="C118" s="88">
        <v>902</v>
      </c>
      <c r="D118" s="128">
        <v>1</v>
      </c>
      <c r="E118" s="128">
        <v>13</v>
      </c>
      <c r="F118" s="84" t="s">
        <v>161</v>
      </c>
      <c r="G118" s="85"/>
      <c r="H118" s="142">
        <f t="shared" si="16"/>
        <v>0</v>
      </c>
      <c r="I118" s="142">
        <f t="shared" si="16"/>
        <v>0</v>
      </c>
      <c r="J118" s="142">
        <f t="shared" si="16"/>
        <v>0</v>
      </c>
    </row>
    <row r="119" spans="1:11" ht="32.25" hidden="1" customHeight="1" outlineLevel="1" x14ac:dyDescent="0.25">
      <c r="A119" s="147"/>
      <c r="B119" s="83" t="s">
        <v>25</v>
      </c>
      <c r="C119" s="88">
        <v>902</v>
      </c>
      <c r="D119" s="128">
        <v>1</v>
      </c>
      <c r="E119" s="128">
        <v>13</v>
      </c>
      <c r="F119" s="84" t="s">
        <v>161</v>
      </c>
      <c r="G119" s="85">
        <v>200</v>
      </c>
      <c r="H119" s="142">
        <v>0</v>
      </c>
      <c r="I119" s="142">
        <v>0</v>
      </c>
      <c r="J119" s="142">
        <v>0</v>
      </c>
    </row>
    <row r="120" spans="1:11" collapsed="1" x14ac:dyDescent="0.25">
      <c r="A120" s="138"/>
      <c r="B120" s="83" t="s">
        <v>162</v>
      </c>
      <c r="C120" s="88">
        <v>902</v>
      </c>
      <c r="D120" s="128">
        <v>1</v>
      </c>
      <c r="E120" s="128">
        <v>13</v>
      </c>
      <c r="F120" s="84" t="s">
        <v>163</v>
      </c>
      <c r="G120" s="85"/>
      <c r="H120" s="142">
        <f>H121</f>
        <v>37057.1</v>
      </c>
      <c r="I120" s="142">
        <f>I121</f>
        <v>37057.1</v>
      </c>
      <c r="J120" s="142">
        <f>J121</f>
        <v>37057.1</v>
      </c>
    </row>
    <row r="121" spans="1:11" ht="31.5" x14ac:dyDescent="0.25">
      <c r="A121" s="138"/>
      <c r="B121" s="83" t="s">
        <v>164</v>
      </c>
      <c r="C121" s="88">
        <v>902</v>
      </c>
      <c r="D121" s="128">
        <v>1</v>
      </c>
      <c r="E121" s="128">
        <v>13</v>
      </c>
      <c r="F121" s="84" t="s">
        <v>165</v>
      </c>
      <c r="G121" s="85"/>
      <c r="H121" s="142">
        <f>H122+H123+H124</f>
        <v>37057.1</v>
      </c>
      <c r="I121" s="142">
        <f>I122+I123+I124</f>
        <v>37057.1</v>
      </c>
      <c r="J121" s="142">
        <f>J122+J123+J124</f>
        <v>37057.1</v>
      </c>
    </row>
    <row r="122" spans="1:11" ht="64.5" customHeight="1" x14ac:dyDescent="0.25">
      <c r="A122" s="138"/>
      <c r="B122" s="83" t="s">
        <v>69</v>
      </c>
      <c r="C122" s="88">
        <v>902</v>
      </c>
      <c r="D122" s="128">
        <v>1</v>
      </c>
      <c r="E122" s="128">
        <v>13</v>
      </c>
      <c r="F122" s="84" t="s">
        <v>165</v>
      </c>
      <c r="G122" s="85">
        <v>100</v>
      </c>
      <c r="H122" s="142">
        <v>25489</v>
      </c>
      <c r="I122" s="142">
        <v>25489</v>
      </c>
      <c r="J122" s="142">
        <v>25489</v>
      </c>
    </row>
    <row r="123" spans="1:11" ht="32.25" customHeight="1" x14ac:dyDescent="0.25">
      <c r="A123" s="138"/>
      <c r="B123" s="83" t="s">
        <v>25</v>
      </c>
      <c r="C123" s="88">
        <v>902</v>
      </c>
      <c r="D123" s="128">
        <v>1</v>
      </c>
      <c r="E123" s="128">
        <v>13</v>
      </c>
      <c r="F123" s="84" t="s">
        <v>165</v>
      </c>
      <c r="G123" s="85">
        <v>200</v>
      </c>
      <c r="H123" s="142">
        <v>11222.2</v>
      </c>
      <c r="I123" s="142">
        <v>11222.2</v>
      </c>
      <c r="J123" s="142">
        <v>11222.2</v>
      </c>
    </row>
    <row r="124" spans="1:11" x14ac:dyDescent="0.25">
      <c r="A124" s="138"/>
      <c r="B124" s="83" t="s">
        <v>73</v>
      </c>
      <c r="C124" s="88">
        <v>902</v>
      </c>
      <c r="D124" s="128">
        <v>1</v>
      </c>
      <c r="E124" s="128">
        <v>13</v>
      </c>
      <c r="F124" s="84" t="s">
        <v>165</v>
      </c>
      <c r="G124" s="85">
        <v>800</v>
      </c>
      <c r="H124" s="142">
        <v>345.9</v>
      </c>
      <c r="I124" s="142">
        <v>345.9</v>
      </c>
      <c r="J124" s="142">
        <v>345.9</v>
      </c>
    </row>
    <row r="125" spans="1:11" x14ac:dyDescent="0.25">
      <c r="A125" s="138"/>
      <c r="B125" s="83" t="s">
        <v>166</v>
      </c>
      <c r="C125" s="88">
        <v>902</v>
      </c>
      <c r="D125" s="128">
        <v>1</v>
      </c>
      <c r="E125" s="128">
        <v>13</v>
      </c>
      <c r="F125" s="84" t="s">
        <v>167</v>
      </c>
      <c r="G125" s="85"/>
      <c r="H125" s="142">
        <f t="shared" ref="H125:J126" si="17">H126</f>
        <v>32785.699999999997</v>
      </c>
      <c r="I125" s="142">
        <f t="shared" si="17"/>
        <v>49603.8</v>
      </c>
      <c r="J125" s="142">
        <f t="shared" si="17"/>
        <v>57442.8</v>
      </c>
    </row>
    <row r="126" spans="1:11" s="9" customFormat="1" ht="31.5" x14ac:dyDescent="0.25">
      <c r="A126" s="138"/>
      <c r="B126" s="83" t="s">
        <v>168</v>
      </c>
      <c r="C126" s="88">
        <v>902</v>
      </c>
      <c r="D126" s="128">
        <v>1</v>
      </c>
      <c r="E126" s="128">
        <v>13</v>
      </c>
      <c r="F126" s="84" t="s">
        <v>169</v>
      </c>
      <c r="G126" s="85"/>
      <c r="H126" s="142">
        <f t="shared" si="17"/>
        <v>32785.699999999997</v>
      </c>
      <c r="I126" s="142">
        <f t="shared" si="17"/>
        <v>49603.8</v>
      </c>
      <c r="J126" s="142">
        <f t="shared" si="17"/>
        <v>57442.8</v>
      </c>
    </row>
    <row r="127" spans="1:11" s="18" customFormat="1" x14ac:dyDescent="0.25">
      <c r="A127" s="138"/>
      <c r="B127" s="83" t="s">
        <v>73</v>
      </c>
      <c r="C127" s="88">
        <v>902</v>
      </c>
      <c r="D127" s="128">
        <v>1</v>
      </c>
      <c r="E127" s="128">
        <v>13</v>
      </c>
      <c r="F127" s="84" t="s">
        <v>169</v>
      </c>
      <c r="G127" s="85">
        <v>800</v>
      </c>
      <c r="H127" s="142">
        <v>32785.699999999997</v>
      </c>
      <c r="I127" s="142">
        <v>49603.8</v>
      </c>
      <c r="J127" s="142">
        <v>57442.8</v>
      </c>
    </row>
    <row r="128" spans="1:11" x14ac:dyDescent="0.25">
      <c r="A128" s="138"/>
      <c r="B128" s="83" t="s">
        <v>170</v>
      </c>
      <c r="C128" s="88">
        <v>902</v>
      </c>
      <c r="D128" s="128">
        <v>1</v>
      </c>
      <c r="E128" s="128">
        <v>13</v>
      </c>
      <c r="F128" s="84" t="s">
        <v>171</v>
      </c>
      <c r="G128" s="85"/>
      <c r="H128" s="142">
        <f>H129</f>
        <v>16293.4</v>
      </c>
      <c r="I128" s="142">
        <f>I129</f>
        <v>16293.4</v>
      </c>
      <c r="J128" s="142">
        <f>J129</f>
        <v>16293.4</v>
      </c>
    </row>
    <row r="129" spans="1:10" ht="31.5" x14ac:dyDescent="0.25">
      <c r="A129" s="138"/>
      <c r="B129" s="83" t="s">
        <v>164</v>
      </c>
      <c r="C129" s="88">
        <v>902</v>
      </c>
      <c r="D129" s="128">
        <v>1</v>
      </c>
      <c r="E129" s="128">
        <v>13</v>
      </c>
      <c r="F129" s="84" t="s">
        <v>172</v>
      </c>
      <c r="G129" s="85"/>
      <c r="H129" s="142">
        <f>H130+H131+H132</f>
        <v>16293.4</v>
      </c>
      <c r="I129" s="142">
        <f>I130+I131+I132</f>
        <v>16293.4</v>
      </c>
      <c r="J129" s="142">
        <f>J130+J131+J132</f>
        <v>16293.4</v>
      </c>
    </row>
    <row r="130" spans="1:10" ht="64.5" customHeight="1" x14ac:dyDescent="0.25">
      <c r="A130" s="138"/>
      <c r="B130" s="83" t="s">
        <v>69</v>
      </c>
      <c r="C130" s="88">
        <v>902</v>
      </c>
      <c r="D130" s="128">
        <v>1</v>
      </c>
      <c r="E130" s="128">
        <v>13</v>
      </c>
      <c r="F130" s="84" t="s">
        <v>172</v>
      </c>
      <c r="G130" s="85">
        <v>100</v>
      </c>
      <c r="H130" s="142">
        <v>13741</v>
      </c>
      <c r="I130" s="142">
        <v>13741</v>
      </c>
      <c r="J130" s="142">
        <v>13741</v>
      </c>
    </row>
    <row r="131" spans="1:10" ht="32.25" customHeight="1" x14ac:dyDescent="0.25">
      <c r="A131" s="138"/>
      <c r="B131" s="83" t="s">
        <v>25</v>
      </c>
      <c r="C131" s="88">
        <v>902</v>
      </c>
      <c r="D131" s="128">
        <v>1</v>
      </c>
      <c r="E131" s="128">
        <v>13</v>
      </c>
      <c r="F131" s="84" t="s">
        <v>172</v>
      </c>
      <c r="G131" s="85">
        <v>200</v>
      </c>
      <c r="H131" s="142">
        <v>2523.4</v>
      </c>
      <c r="I131" s="142">
        <v>2523.4</v>
      </c>
      <c r="J131" s="142">
        <v>2523.4</v>
      </c>
    </row>
    <row r="132" spans="1:10" x14ac:dyDescent="0.25">
      <c r="A132" s="138"/>
      <c r="B132" s="83" t="s">
        <v>73</v>
      </c>
      <c r="C132" s="88">
        <v>902</v>
      </c>
      <c r="D132" s="128">
        <v>1</v>
      </c>
      <c r="E132" s="128">
        <v>13</v>
      </c>
      <c r="F132" s="84" t="s">
        <v>172</v>
      </c>
      <c r="G132" s="85">
        <v>800</v>
      </c>
      <c r="H132" s="142">
        <v>29</v>
      </c>
      <c r="I132" s="142">
        <v>29</v>
      </c>
      <c r="J132" s="142">
        <v>29</v>
      </c>
    </row>
    <row r="133" spans="1:10" s="18" customFormat="1" x14ac:dyDescent="0.25">
      <c r="A133" s="138"/>
      <c r="B133" s="83" t="s">
        <v>173</v>
      </c>
      <c r="C133" s="88">
        <v>902</v>
      </c>
      <c r="D133" s="128">
        <v>1</v>
      </c>
      <c r="E133" s="128">
        <v>13</v>
      </c>
      <c r="F133" s="84" t="s">
        <v>174</v>
      </c>
      <c r="G133" s="85"/>
      <c r="H133" s="142">
        <f>H134</f>
        <v>3340</v>
      </c>
      <c r="I133" s="142">
        <f>I134</f>
        <v>3340</v>
      </c>
      <c r="J133" s="142">
        <f>J134</f>
        <v>3340</v>
      </c>
    </row>
    <row r="134" spans="1:10" s="18" customFormat="1" ht="31.5" x14ac:dyDescent="0.25">
      <c r="A134" s="138"/>
      <c r="B134" s="83" t="s">
        <v>175</v>
      </c>
      <c r="C134" s="88">
        <v>902</v>
      </c>
      <c r="D134" s="128">
        <v>1</v>
      </c>
      <c r="E134" s="128">
        <v>13</v>
      </c>
      <c r="F134" s="84" t="s">
        <v>176</v>
      </c>
      <c r="G134" s="85"/>
      <c r="H134" s="142">
        <f>H138+H135</f>
        <v>3340</v>
      </c>
      <c r="I134" s="142">
        <f>I138+I135</f>
        <v>3340</v>
      </c>
      <c r="J134" s="142">
        <f>J138+J135</f>
        <v>3340</v>
      </c>
    </row>
    <row r="135" spans="1:10" s="18" customFormat="1" x14ac:dyDescent="0.25">
      <c r="A135" s="138"/>
      <c r="B135" s="83" t="s">
        <v>177</v>
      </c>
      <c r="C135" s="88">
        <v>902</v>
      </c>
      <c r="D135" s="128">
        <v>1</v>
      </c>
      <c r="E135" s="128">
        <v>13</v>
      </c>
      <c r="F135" s="84" t="s">
        <v>178</v>
      </c>
      <c r="G135" s="85"/>
      <c r="H135" s="142">
        <f>H136+H137</f>
        <v>1000</v>
      </c>
      <c r="I135" s="142">
        <f>I136+I137</f>
        <v>1000</v>
      </c>
      <c r="J135" s="142">
        <f>J136+J137</f>
        <v>1000</v>
      </c>
    </row>
    <row r="136" spans="1:10" s="18" customFormat="1" ht="32.25" customHeight="1" x14ac:dyDescent="0.25">
      <c r="A136" s="138"/>
      <c r="B136" s="83" t="s">
        <v>25</v>
      </c>
      <c r="C136" s="88">
        <v>902</v>
      </c>
      <c r="D136" s="128">
        <v>1</v>
      </c>
      <c r="E136" s="128">
        <v>13</v>
      </c>
      <c r="F136" s="84" t="s">
        <v>178</v>
      </c>
      <c r="G136" s="85">
        <v>200</v>
      </c>
      <c r="H136" s="142">
        <v>1000</v>
      </c>
      <c r="I136" s="142">
        <v>1000</v>
      </c>
      <c r="J136" s="142">
        <v>1000</v>
      </c>
    </row>
    <row r="137" spans="1:10" s="18" customFormat="1" ht="31.5" hidden="1" customHeight="1" outlineLevel="1" x14ac:dyDescent="0.25">
      <c r="A137" s="138"/>
      <c r="B137" s="83" t="s">
        <v>41</v>
      </c>
      <c r="C137" s="88">
        <v>902</v>
      </c>
      <c r="D137" s="128">
        <v>1</v>
      </c>
      <c r="E137" s="128">
        <v>13</v>
      </c>
      <c r="F137" s="84" t="s">
        <v>178</v>
      </c>
      <c r="G137" s="85">
        <v>400</v>
      </c>
      <c r="H137" s="148">
        <v>0</v>
      </c>
      <c r="I137" s="148">
        <v>0</v>
      </c>
      <c r="J137" s="148">
        <v>0</v>
      </c>
    </row>
    <row r="138" spans="1:10" ht="47.25" collapsed="1" x14ac:dyDescent="0.25">
      <c r="A138" s="138"/>
      <c r="B138" s="83" t="s">
        <v>179</v>
      </c>
      <c r="C138" s="88">
        <v>902</v>
      </c>
      <c r="D138" s="128">
        <v>1</v>
      </c>
      <c r="E138" s="128">
        <v>13</v>
      </c>
      <c r="F138" s="84" t="s">
        <v>180</v>
      </c>
      <c r="G138" s="85"/>
      <c r="H138" s="142">
        <f>H139</f>
        <v>2340</v>
      </c>
      <c r="I138" s="142">
        <f>I139</f>
        <v>2340</v>
      </c>
      <c r="J138" s="142">
        <f>J139</f>
        <v>2340</v>
      </c>
    </row>
    <row r="139" spans="1:10" ht="32.25" customHeight="1" x14ac:dyDescent="0.25">
      <c r="A139" s="138"/>
      <c r="B139" s="83" t="s">
        <v>25</v>
      </c>
      <c r="C139" s="88">
        <v>902</v>
      </c>
      <c r="D139" s="128">
        <v>1</v>
      </c>
      <c r="E139" s="128">
        <v>13</v>
      </c>
      <c r="F139" s="84" t="s">
        <v>180</v>
      </c>
      <c r="G139" s="85">
        <v>200</v>
      </c>
      <c r="H139" s="142">
        <v>2340</v>
      </c>
      <c r="I139" s="142">
        <v>2340</v>
      </c>
      <c r="J139" s="142">
        <v>2340</v>
      </c>
    </row>
    <row r="140" spans="1:10" x14ac:dyDescent="0.25">
      <c r="A140" s="147"/>
      <c r="B140" s="83" t="s">
        <v>181</v>
      </c>
      <c r="C140" s="88">
        <v>902</v>
      </c>
      <c r="D140" s="128">
        <v>3</v>
      </c>
      <c r="E140" s="128"/>
      <c r="F140" s="84"/>
      <c r="G140" s="85"/>
      <c r="H140" s="142">
        <f>H141+H176</f>
        <v>36794.9</v>
      </c>
      <c r="I140" s="142">
        <f>I141+I176</f>
        <v>35413.599999999999</v>
      </c>
      <c r="J140" s="142">
        <f>J141+J176</f>
        <v>35432.899999999994</v>
      </c>
    </row>
    <row r="141" spans="1:10" ht="42" customHeight="1" x14ac:dyDescent="0.25">
      <c r="A141" s="147"/>
      <c r="B141" s="83" t="s">
        <v>182</v>
      </c>
      <c r="C141" s="88">
        <v>902</v>
      </c>
      <c r="D141" s="128">
        <v>3</v>
      </c>
      <c r="E141" s="128">
        <v>10</v>
      </c>
      <c r="F141" s="84"/>
      <c r="G141" s="85"/>
      <c r="H141" s="142">
        <f>H142+H164</f>
        <v>36324.9</v>
      </c>
      <c r="I141" s="142">
        <f>I142+I164</f>
        <v>34943.599999999999</v>
      </c>
      <c r="J141" s="142">
        <f>J142+J164</f>
        <v>34962.899999999994</v>
      </c>
    </row>
    <row r="142" spans="1:10" ht="30" customHeight="1" x14ac:dyDescent="0.25">
      <c r="A142" s="147"/>
      <c r="B142" s="83" t="s">
        <v>183</v>
      </c>
      <c r="C142" s="88">
        <v>902</v>
      </c>
      <c r="D142" s="128">
        <v>3</v>
      </c>
      <c r="E142" s="128">
        <v>10</v>
      </c>
      <c r="F142" s="84" t="s">
        <v>184</v>
      </c>
      <c r="G142" s="85"/>
      <c r="H142" s="142">
        <f>H143+H155+H159</f>
        <v>36198.9</v>
      </c>
      <c r="I142" s="142">
        <f>I143+I155+I159</f>
        <v>34817.599999999999</v>
      </c>
      <c r="J142" s="142">
        <f>J143+J155+J159</f>
        <v>34836.899999999994</v>
      </c>
    </row>
    <row r="143" spans="1:10" s="9" customFormat="1" ht="54.75" customHeight="1" x14ac:dyDescent="0.25">
      <c r="A143" s="147"/>
      <c r="B143" s="83" t="s">
        <v>185</v>
      </c>
      <c r="C143" s="88">
        <v>902</v>
      </c>
      <c r="D143" s="128">
        <v>3</v>
      </c>
      <c r="E143" s="128">
        <v>10</v>
      </c>
      <c r="F143" s="84" t="s">
        <v>186</v>
      </c>
      <c r="G143" s="85"/>
      <c r="H143" s="142">
        <f>H144+H149+H152</f>
        <v>33695.9</v>
      </c>
      <c r="I143" s="142">
        <f>I144+I149+I152</f>
        <v>32314.6</v>
      </c>
      <c r="J143" s="142">
        <f>J144+J149+J152</f>
        <v>32333.899999999998</v>
      </c>
    </row>
    <row r="144" spans="1:10" ht="38.25" customHeight="1" x14ac:dyDescent="0.25">
      <c r="A144" s="147"/>
      <c r="B144" s="83" t="s">
        <v>187</v>
      </c>
      <c r="C144" s="88">
        <v>902</v>
      </c>
      <c r="D144" s="128">
        <v>3</v>
      </c>
      <c r="E144" s="128">
        <v>10</v>
      </c>
      <c r="F144" s="84" t="s">
        <v>188</v>
      </c>
      <c r="G144" s="85"/>
      <c r="H144" s="142">
        <f>H145+H147</f>
        <v>17805.8</v>
      </c>
      <c r="I144" s="142">
        <f>I145+I147</f>
        <v>16405.8</v>
      </c>
      <c r="J144" s="142">
        <f>J145+J147</f>
        <v>16405.8</v>
      </c>
    </row>
    <row r="145" spans="1:10" ht="36.75" customHeight="1" x14ac:dyDescent="0.25">
      <c r="A145" s="147"/>
      <c r="B145" s="83" t="s">
        <v>189</v>
      </c>
      <c r="C145" s="88">
        <v>902</v>
      </c>
      <c r="D145" s="128">
        <v>3</v>
      </c>
      <c r="E145" s="128">
        <v>10</v>
      </c>
      <c r="F145" s="84" t="s">
        <v>190</v>
      </c>
      <c r="G145" s="85"/>
      <c r="H145" s="142">
        <f>H146</f>
        <v>17805.8</v>
      </c>
      <c r="I145" s="142">
        <f>I146</f>
        <v>16405.8</v>
      </c>
      <c r="J145" s="142">
        <f>J146</f>
        <v>16405.8</v>
      </c>
    </row>
    <row r="146" spans="1:10" ht="30" customHeight="1" x14ac:dyDescent="0.25">
      <c r="A146" s="149"/>
      <c r="B146" s="83" t="s">
        <v>131</v>
      </c>
      <c r="C146" s="88">
        <v>902</v>
      </c>
      <c r="D146" s="128">
        <v>3</v>
      </c>
      <c r="E146" s="128">
        <v>10</v>
      </c>
      <c r="F146" s="84" t="s">
        <v>190</v>
      </c>
      <c r="G146" s="85">
        <v>600</v>
      </c>
      <c r="H146" s="142">
        <v>17805.8</v>
      </c>
      <c r="I146" s="142">
        <v>16405.8</v>
      </c>
      <c r="J146" s="142">
        <v>16405.8</v>
      </c>
    </row>
    <row r="147" spans="1:10" ht="22.5" hidden="1" customHeight="1" outlineLevel="1" x14ac:dyDescent="0.25">
      <c r="A147" s="149"/>
      <c r="B147" s="83" t="s">
        <v>107</v>
      </c>
      <c r="C147" s="88">
        <v>902</v>
      </c>
      <c r="D147" s="128">
        <v>3</v>
      </c>
      <c r="E147" s="128">
        <v>10</v>
      </c>
      <c r="F147" s="84" t="s">
        <v>191</v>
      </c>
      <c r="G147" s="85"/>
      <c r="H147" s="142">
        <f>H148</f>
        <v>0</v>
      </c>
      <c r="I147" s="142">
        <f>I148</f>
        <v>0</v>
      </c>
      <c r="J147" s="142">
        <f>J148</f>
        <v>0</v>
      </c>
    </row>
    <row r="148" spans="1:10" ht="30" hidden="1" customHeight="1" outlineLevel="1" x14ac:dyDescent="0.25">
      <c r="A148" s="149"/>
      <c r="B148" s="83" t="s">
        <v>131</v>
      </c>
      <c r="C148" s="88">
        <v>902</v>
      </c>
      <c r="D148" s="128">
        <v>3</v>
      </c>
      <c r="E148" s="128">
        <v>10</v>
      </c>
      <c r="F148" s="84" t="s">
        <v>191</v>
      </c>
      <c r="G148" s="85">
        <v>600</v>
      </c>
      <c r="H148" s="142">
        <v>0</v>
      </c>
      <c r="I148" s="142">
        <v>0</v>
      </c>
      <c r="J148" s="142">
        <v>0</v>
      </c>
    </row>
    <row r="149" spans="1:10" ht="39" customHeight="1" collapsed="1" x14ac:dyDescent="0.25">
      <c r="A149" s="147"/>
      <c r="B149" s="83" t="s">
        <v>192</v>
      </c>
      <c r="C149" s="88">
        <v>902</v>
      </c>
      <c r="D149" s="128">
        <v>3</v>
      </c>
      <c r="E149" s="128">
        <v>10</v>
      </c>
      <c r="F149" s="84" t="s">
        <v>193</v>
      </c>
      <c r="G149" s="85"/>
      <c r="H149" s="142">
        <f t="shared" ref="H149:J150" si="18">H150</f>
        <v>11912</v>
      </c>
      <c r="I149" s="142">
        <f t="shared" si="18"/>
        <v>11912</v>
      </c>
      <c r="J149" s="142">
        <f t="shared" si="18"/>
        <v>11912</v>
      </c>
    </row>
    <row r="150" spans="1:10" ht="39.75" customHeight="1" x14ac:dyDescent="0.25">
      <c r="A150" s="147"/>
      <c r="B150" s="83" t="s">
        <v>189</v>
      </c>
      <c r="C150" s="88">
        <v>902</v>
      </c>
      <c r="D150" s="128">
        <v>3</v>
      </c>
      <c r="E150" s="128">
        <v>10</v>
      </c>
      <c r="F150" s="84" t="s">
        <v>194</v>
      </c>
      <c r="G150" s="85"/>
      <c r="H150" s="142">
        <f t="shared" si="18"/>
        <v>11912</v>
      </c>
      <c r="I150" s="142">
        <f t="shared" si="18"/>
        <v>11912</v>
      </c>
      <c r="J150" s="142">
        <f t="shared" si="18"/>
        <v>11912</v>
      </c>
    </row>
    <row r="151" spans="1:10" ht="30" customHeight="1" x14ac:dyDescent="0.25">
      <c r="A151" s="149"/>
      <c r="B151" s="83" t="s">
        <v>131</v>
      </c>
      <c r="C151" s="88">
        <v>902</v>
      </c>
      <c r="D151" s="128">
        <v>3</v>
      </c>
      <c r="E151" s="128">
        <v>10</v>
      </c>
      <c r="F151" s="84" t="s">
        <v>194</v>
      </c>
      <c r="G151" s="85">
        <v>600</v>
      </c>
      <c r="H151" s="142">
        <v>11912</v>
      </c>
      <c r="I151" s="142">
        <v>11912</v>
      </c>
      <c r="J151" s="142">
        <v>11912</v>
      </c>
    </row>
    <row r="152" spans="1:10" ht="40.5" customHeight="1" x14ac:dyDescent="0.25">
      <c r="A152" s="149"/>
      <c r="B152" s="83" t="s">
        <v>195</v>
      </c>
      <c r="C152" s="88">
        <v>902</v>
      </c>
      <c r="D152" s="128">
        <v>3</v>
      </c>
      <c r="E152" s="128">
        <v>10</v>
      </c>
      <c r="F152" s="84" t="s">
        <v>196</v>
      </c>
      <c r="G152" s="85"/>
      <c r="H152" s="142">
        <f t="shared" ref="H152:J153" si="19">H153</f>
        <v>3978.1</v>
      </c>
      <c r="I152" s="142">
        <f t="shared" si="19"/>
        <v>3996.8</v>
      </c>
      <c r="J152" s="142">
        <f t="shared" si="19"/>
        <v>4016.1</v>
      </c>
    </row>
    <row r="153" spans="1:10" ht="35.25" customHeight="1" x14ac:dyDescent="0.25">
      <c r="A153" s="149"/>
      <c r="B153" s="83" t="s">
        <v>189</v>
      </c>
      <c r="C153" s="88">
        <v>902</v>
      </c>
      <c r="D153" s="128">
        <v>3</v>
      </c>
      <c r="E153" s="128">
        <v>10</v>
      </c>
      <c r="F153" s="84" t="s">
        <v>197</v>
      </c>
      <c r="G153" s="85"/>
      <c r="H153" s="142">
        <f t="shared" si="19"/>
        <v>3978.1</v>
      </c>
      <c r="I153" s="142">
        <f t="shared" si="19"/>
        <v>3996.8</v>
      </c>
      <c r="J153" s="142">
        <f t="shared" si="19"/>
        <v>4016.1</v>
      </c>
    </row>
    <row r="154" spans="1:10" ht="30" customHeight="1" x14ac:dyDescent="0.25">
      <c r="A154" s="149"/>
      <c r="B154" s="83" t="s">
        <v>131</v>
      </c>
      <c r="C154" s="88">
        <v>902</v>
      </c>
      <c r="D154" s="128">
        <v>3</v>
      </c>
      <c r="E154" s="128">
        <v>10</v>
      </c>
      <c r="F154" s="84" t="s">
        <v>197</v>
      </c>
      <c r="G154" s="85">
        <v>600</v>
      </c>
      <c r="H154" s="142">
        <v>3978.1</v>
      </c>
      <c r="I154" s="142">
        <v>3996.8</v>
      </c>
      <c r="J154" s="142">
        <v>4016.1</v>
      </c>
    </row>
    <row r="155" spans="1:10" ht="52.5" customHeight="1" x14ac:dyDescent="0.25">
      <c r="A155" s="149"/>
      <c r="B155" s="83" t="s">
        <v>198</v>
      </c>
      <c r="C155" s="88">
        <v>902</v>
      </c>
      <c r="D155" s="128">
        <v>3</v>
      </c>
      <c r="E155" s="128">
        <v>10</v>
      </c>
      <c r="F155" s="84" t="s">
        <v>199</v>
      </c>
      <c r="G155" s="85"/>
      <c r="H155" s="142">
        <f>H156</f>
        <v>663.5</v>
      </c>
      <c r="I155" s="142">
        <f t="shared" ref="I155:J157" si="20">I156</f>
        <v>663.5</v>
      </c>
      <c r="J155" s="142">
        <f t="shared" si="20"/>
        <v>663.5</v>
      </c>
    </row>
    <row r="156" spans="1:10" ht="70.5" customHeight="1" x14ac:dyDescent="0.25">
      <c r="A156" s="149"/>
      <c r="B156" s="83" t="s">
        <v>200</v>
      </c>
      <c r="C156" s="88">
        <v>902</v>
      </c>
      <c r="D156" s="128">
        <v>3</v>
      </c>
      <c r="E156" s="128">
        <v>10</v>
      </c>
      <c r="F156" s="84" t="s">
        <v>201</v>
      </c>
      <c r="G156" s="88"/>
      <c r="H156" s="142">
        <f>H157</f>
        <v>663.5</v>
      </c>
      <c r="I156" s="142">
        <f t="shared" si="20"/>
        <v>663.5</v>
      </c>
      <c r="J156" s="142">
        <f t="shared" si="20"/>
        <v>663.5</v>
      </c>
    </row>
    <row r="157" spans="1:10" ht="51" customHeight="1" x14ac:dyDescent="0.25">
      <c r="A157" s="149"/>
      <c r="B157" s="83" t="s">
        <v>202</v>
      </c>
      <c r="C157" s="88">
        <v>902</v>
      </c>
      <c r="D157" s="128">
        <v>3</v>
      </c>
      <c r="E157" s="128">
        <v>10</v>
      </c>
      <c r="F157" s="84" t="s">
        <v>203</v>
      </c>
      <c r="G157" s="88"/>
      <c r="H157" s="142">
        <f>H158</f>
        <v>663.5</v>
      </c>
      <c r="I157" s="142">
        <f t="shared" si="20"/>
        <v>663.5</v>
      </c>
      <c r="J157" s="142">
        <f t="shared" si="20"/>
        <v>663.5</v>
      </c>
    </row>
    <row r="158" spans="1:10" ht="30" customHeight="1" x14ac:dyDescent="0.25">
      <c r="A158" s="149"/>
      <c r="B158" s="83" t="s">
        <v>131</v>
      </c>
      <c r="C158" s="88">
        <v>902</v>
      </c>
      <c r="D158" s="128">
        <v>3</v>
      </c>
      <c r="E158" s="128">
        <v>10</v>
      </c>
      <c r="F158" s="84" t="s">
        <v>203</v>
      </c>
      <c r="G158" s="88">
        <v>600</v>
      </c>
      <c r="H158" s="142">
        <v>663.5</v>
      </c>
      <c r="I158" s="142">
        <v>663.5</v>
      </c>
      <c r="J158" s="142">
        <v>663.5</v>
      </c>
    </row>
    <row r="159" spans="1:10" ht="38.25" customHeight="1" x14ac:dyDescent="0.25">
      <c r="A159" s="149"/>
      <c r="B159" s="83" t="s">
        <v>204</v>
      </c>
      <c r="C159" s="88">
        <v>902</v>
      </c>
      <c r="D159" s="128">
        <v>3</v>
      </c>
      <c r="E159" s="128">
        <v>10</v>
      </c>
      <c r="F159" s="84" t="s">
        <v>205</v>
      </c>
      <c r="G159" s="85"/>
      <c r="H159" s="142">
        <f t="shared" ref="H159:J160" si="21">H160</f>
        <v>1839.5</v>
      </c>
      <c r="I159" s="142">
        <f t="shared" si="21"/>
        <v>1839.5</v>
      </c>
      <c r="J159" s="142">
        <f t="shared" si="21"/>
        <v>1839.5</v>
      </c>
    </row>
    <row r="160" spans="1:10" ht="50.25" customHeight="1" x14ac:dyDescent="0.25">
      <c r="A160" s="149"/>
      <c r="B160" s="83" t="s">
        <v>206</v>
      </c>
      <c r="C160" s="88">
        <v>902</v>
      </c>
      <c r="D160" s="128">
        <v>3</v>
      </c>
      <c r="E160" s="128">
        <v>10</v>
      </c>
      <c r="F160" s="84" t="s">
        <v>207</v>
      </c>
      <c r="G160" s="88"/>
      <c r="H160" s="142">
        <f t="shared" si="21"/>
        <v>1839.5</v>
      </c>
      <c r="I160" s="142">
        <f t="shared" si="21"/>
        <v>1839.5</v>
      </c>
      <c r="J160" s="142">
        <f t="shared" si="21"/>
        <v>1839.5</v>
      </c>
    </row>
    <row r="161" spans="1:10" ht="53.25" customHeight="1" x14ac:dyDescent="0.25">
      <c r="A161" s="149"/>
      <c r="B161" s="83" t="s">
        <v>208</v>
      </c>
      <c r="C161" s="88">
        <v>902</v>
      </c>
      <c r="D161" s="128">
        <v>3</v>
      </c>
      <c r="E161" s="128">
        <v>10</v>
      </c>
      <c r="F161" s="84" t="s">
        <v>209</v>
      </c>
      <c r="G161" s="88"/>
      <c r="H161" s="142">
        <f>H163+H162</f>
        <v>1839.5</v>
      </c>
      <c r="I161" s="142">
        <f>I163+I162</f>
        <v>1839.5</v>
      </c>
      <c r="J161" s="142">
        <f>J163+J162</f>
        <v>1839.5</v>
      </c>
    </row>
    <row r="162" spans="1:10" ht="32.25" hidden="1" customHeight="1" outlineLevel="1" x14ac:dyDescent="0.25">
      <c r="A162" s="149"/>
      <c r="B162" s="83" t="s">
        <v>25</v>
      </c>
      <c r="C162" s="88">
        <v>902</v>
      </c>
      <c r="D162" s="128">
        <v>3</v>
      </c>
      <c r="E162" s="128">
        <v>10</v>
      </c>
      <c r="F162" s="84" t="s">
        <v>209</v>
      </c>
      <c r="G162" s="88">
        <v>200</v>
      </c>
      <c r="H162" s="142">
        <v>0</v>
      </c>
      <c r="I162" s="142">
        <v>0</v>
      </c>
      <c r="J162" s="142">
        <v>0</v>
      </c>
    </row>
    <row r="163" spans="1:10" ht="30" customHeight="1" collapsed="1" x14ac:dyDescent="0.25">
      <c r="A163" s="149"/>
      <c r="B163" s="83" t="s">
        <v>131</v>
      </c>
      <c r="C163" s="88">
        <v>902</v>
      </c>
      <c r="D163" s="128">
        <v>3</v>
      </c>
      <c r="E163" s="128">
        <v>10</v>
      </c>
      <c r="F163" s="84" t="s">
        <v>209</v>
      </c>
      <c r="G163" s="88">
        <v>600</v>
      </c>
      <c r="H163" s="142">
        <v>1839.5</v>
      </c>
      <c r="I163" s="142">
        <v>1839.5</v>
      </c>
      <c r="J163" s="142">
        <v>1839.5</v>
      </c>
    </row>
    <row r="164" spans="1:10" x14ac:dyDescent="0.25">
      <c r="A164" s="147"/>
      <c r="B164" s="83" t="s">
        <v>210</v>
      </c>
      <c r="C164" s="88">
        <v>902</v>
      </c>
      <c r="D164" s="128">
        <v>3</v>
      </c>
      <c r="E164" s="128">
        <v>10</v>
      </c>
      <c r="F164" s="84" t="s">
        <v>211</v>
      </c>
      <c r="G164" s="85"/>
      <c r="H164" s="142">
        <f>H165+H173+H166</f>
        <v>126</v>
      </c>
      <c r="I164" s="142">
        <f>I165+I173+I166</f>
        <v>126</v>
      </c>
      <c r="J164" s="142">
        <f>J165+J173+J166</f>
        <v>126</v>
      </c>
    </row>
    <row r="165" spans="1:10" ht="48.75" customHeight="1" x14ac:dyDescent="0.25">
      <c r="A165" s="147"/>
      <c r="B165" s="83" t="s">
        <v>212</v>
      </c>
      <c r="C165" s="88">
        <v>902</v>
      </c>
      <c r="D165" s="128">
        <v>3</v>
      </c>
      <c r="E165" s="128">
        <v>10</v>
      </c>
      <c r="F165" s="84" t="s">
        <v>213</v>
      </c>
      <c r="G165" s="85"/>
      <c r="H165" s="142">
        <f>H169+H171</f>
        <v>126</v>
      </c>
      <c r="I165" s="142">
        <f>I169+I171</f>
        <v>126</v>
      </c>
      <c r="J165" s="142">
        <f>J169+J171</f>
        <v>126</v>
      </c>
    </row>
    <row r="166" spans="1:10" hidden="1" outlineLevel="1" x14ac:dyDescent="0.25">
      <c r="A166" s="147"/>
      <c r="B166" s="83" t="s">
        <v>107</v>
      </c>
      <c r="C166" s="88">
        <v>902</v>
      </c>
      <c r="D166" s="128">
        <v>3</v>
      </c>
      <c r="E166" s="128">
        <v>10</v>
      </c>
      <c r="F166" s="84" t="s">
        <v>214</v>
      </c>
      <c r="G166" s="85"/>
      <c r="H166" s="142">
        <f>H167+H168</f>
        <v>0</v>
      </c>
      <c r="I166" s="142">
        <f>I167+I168</f>
        <v>0</v>
      </c>
      <c r="J166" s="142">
        <f>J167+J168</f>
        <v>0</v>
      </c>
    </row>
    <row r="167" spans="1:10" hidden="1" outlineLevel="1" x14ac:dyDescent="0.25">
      <c r="A167" s="147"/>
      <c r="B167" s="83" t="s">
        <v>215</v>
      </c>
      <c r="C167" s="88">
        <v>902</v>
      </c>
      <c r="D167" s="128">
        <v>3</v>
      </c>
      <c r="E167" s="128">
        <v>10</v>
      </c>
      <c r="F167" s="84" t="s">
        <v>214</v>
      </c>
      <c r="G167" s="85">
        <v>500</v>
      </c>
      <c r="H167" s="142">
        <v>0</v>
      </c>
      <c r="I167" s="142">
        <v>0</v>
      </c>
      <c r="J167" s="142">
        <v>0</v>
      </c>
    </row>
    <row r="168" spans="1:10" ht="32.25" hidden="1" customHeight="1" outlineLevel="1" x14ac:dyDescent="0.25">
      <c r="A168" s="147"/>
      <c r="B168" s="83" t="s">
        <v>25</v>
      </c>
      <c r="C168" s="88">
        <v>902</v>
      </c>
      <c r="D168" s="128">
        <v>3</v>
      </c>
      <c r="E168" s="128">
        <v>10</v>
      </c>
      <c r="F168" s="84" t="s">
        <v>214</v>
      </c>
      <c r="G168" s="85">
        <v>200</v>
      </c>
      <c r="H168" s="142">
        <v>0</v>
      </c>
      <c r="I168" s="142">
        <v>0</v>
      </c>
      <c r="J168" s="142">
        <v>0</v>
      </c>
    </row>
    <row r="169" spans="1:10" ht="67.5" customHeight="1" collapsed="1" x14ac:dyDescent="0.25">
      <c r="A169" s="147"/>
      <c r="B169" s="83" t="s">
        <v>216</v>
      </c>
      <c r="C169" s="88">
        <v>902</v>
      </c>
      <c r="D169" s="128">
        <v>3</v>
      </c>
      <c r="E169" s="128">
        <v>10</v>
      </c>
      <c r="F169" s="84" t="s">
        <v>217</v>
      </c>
      <c r="G169" s="85"/>
      <c r="H169" s="142">
        <f>H170</f>
        <v>63</v>
      </c>
      <c r="I169" s="142">
        <f>I170</f>
        <v>63</v>
      </c>
      <c r="J169" s="142">
        <f>J170</f>
        <v>63</v>
      </c>
    </row>
    <row r="170" spans="1:10" ht="32.25" customHeight="1" x14ac:dyDescent="0.25">
      <c r="A170" s="147"/>
      <c r="B170" s="83" t="s">
        <v>25</v>
      </c>
      <c r="C170" s="88">
        <v>902</v>
      </c>
      <c r="D170" s="128">
        <v>3</v>
      </c>
      <c r="E170" s="128">
        <v>10</v>
      </c>
      <c r="F170" s="84" t="s">
        <v>217</v>
      </c>
      <c r="G170" s="85">
        <v>200</v>
      </c>
      <c r="H170" s="142">
        <v>63</v>
      </c>
      <c r="I170" s="142">
        <v>63</v>
      </c>
      <c r="J170" s="142">
        <v>63</v>
      </c>
    </row>
    <row r="171" spans="1:10" ht="113.25" customHeight="1" x14ac:dyDescent="0.25">
      <c r="A171" s="147"/>
      <c r="B171" s="83" t="s">
        <v>218</v>
      </c>
      <c r="C171" s="88">
        <v>902</v>
      </c>
      <c r="D171" s="128">
        <v>3</v>
      </c>
      <c r="E171" s="128">
        <v>10</v>
      </c>
      <c r="F171" s="84" t="s">
        <v>219</v>
      </c>
      <c r="G171" s="85"/>
      <c r="H171" s="142">
        <f>H172</f>
        <v>63</v>
      </c>
      <c r="I171" s="142">
        <f>I172</f>
        <v>63</v>
      </c>
      <c r="J171" s="142">
        <f>J172</f>
        <v>63</v>
      </c>
    </row>
    <row r="172" spans="1:10" ht="32.25" customHeight="1" x14ac:dyDescent="0.25">
      <c r="A172" s="147"/>
      <c r="B172" s="83" t="s">
        <v>25</v>
      </c>
      <c r="C172" s="88">
        <v>902</v>
      </c>
      <c r="D172" s="128">
        <v>3</v>
      </c>
      <c r="E172" s="128">
        <v>10</v>
      </c>
      <c r="F172" s="84" t="s">
        <v>219</v>
      </c>
      <c r="G172" s="85">
        <v>200</v>
      </c>
      <c r="H172" s="142">
        <v>63</v>
      </c>
      <c r="I172" s="142">
        <v>63</v>
      </c>
      <c r="J172" s="142">
        <v>63</v>
      </c>
    </row>
    <row r="173" spans="1:10" hidden="1" outlineLevel="1" x14ac:dyDescent="0.25">
      <c r="A173" s="147"/>
      <c r="B173" s="83" t="s">
        <v>220</v>
      </c>
      <c r="C173" s="88">
        <v>902</v>
      </c>
      <c r="D173" s="128">
        <v>3</v>
      </c>
      <c r="E173" s="128">
        <v>10</v>
      </c>
      <c r="F173" s="84" t="s">
        <v>221</v>
      </c>
      <c r="G173" s="85"/>
      <c r="H173" s="142">
        <f t="shared" ref="H173:J174" si="22">H174</f>
        <v>0</v>
      </c>
      <c r="I173" s="142">
        <f t="shared" si="22"/>
        <v>0</v>
      </c>
      <c r="J173" s="142">
        <f t="shared" si="22"/>
        <v>0</v>
      </c>
    </row>
    <row r="174" spans="1:10" ht="22.5" hidden="1" customHeight="1" outlineLevel="1" x14ac:dyDescent="0.25">
      <c r="A174" s="147"/>
      <c r="B174" s="83" t="s">
        <v>107</v>
      </c>
      <c r="C174" s="88">
        <v>902</v>
      </c>
      <c r="D174" s="128">
        <v>3</v>
      </c>
      <c r="E174" s="128">
        <v>10</v>
      </c>
      <c r="F174" s="84" t="s">
        <v>222</v>
      </c>
      <c r="G174" s="85"/>
      <c r="H174" s="142">
        <f t="shared" si="22"/>
        <v>0</v>
      </c>
      <c r="I174" s="142">
        <f t="shared" si="22"/>
        <v>0</v>
      </c>
      <c r="J174" s="142">
        <f t="shared" si="22"/>
        <v>0</v>
      </c>
    </row>
    <row r="175" spans="1:10" hidden="1" outlineLevel="1" x14ac:dyDescent="0.25">
      <c r="A175" s="147"/>
      <c r="B175" s="83" t="s">
        <v>215</v>
      </c>
      <c r="C175" s="88">
        <v>902</v>
      </c>
      <c r="D175" s="128">
        <v>3</v>
      </c>
      <c r="E175" s="128">
        <v>10</v>
      </c>
      <c r="F175" s="84" t="s">
        <v>222</v>
      </c>
      <c r="G175" s="85">
        <v>500</v>
      </c>
      <c r="H175" s="142">
        <f>0</f>
        <v>0</v>
      </c>
      <c r="I175" s="142">
        <f>0</f>
        <v>0</v>
      </c>
      <c r="J175" s="142">
        <f>0</f>
        <v>0</v>
      </c>
    </row>
    <row r="176" spans="1:10" ht="35.25" customHeight="1" collapsed="1" x14ac:dyDescent="0.25">
      <c r="A176" s="149"/>
      <c r="B176" s="83" t="s">
        <v>223</v>
      </c>
      <c r="C176" s="88">
        <v>902</v>
      </c>
      <c r="D176" s="128">
        <v>3</v>
      </c>
      <c r="E176" s="128">
        <v>14</v>
      </c>
      <c r="F176" s="84"/>
      <c r="G176" s="85"/>
      <c r="H176" s="142">
        <f>H177+H182</f>
        <v>470</v>
      </c>
      <c r="I176" s="142">
        <f>I177+I182</f>
        <v>470</v>
      </c>
      <c r="J176" s="142">
        <f>J177+J182</f>
        <v>470</v>
      </c>
    </row>
    <row r="177" spans="1:10" ht="54" customHeight="1" x14ac:dyDescent="0.25">
      <c r="A177" s="149"/>
      <c r="B177" s="83" t="s">
        <v>224</v>
      </c>
      <c r="C177" s="88">
        <v>902</v>
      </c>
      <c r="D177" s="128">
        <v>3</v>
      </c>
      <c r="E177" s="128">
        <v>14</v>
      </c>
      <c r="F177" s="84" t="s">
        <v>225</v>
      </c>
      <c r="G177" s="85"/>
      <c r="H177" s="142">
        <f>H178</f>
        <v>220</v>
      </c>
      <c r="I177" s="142">
        <f t="shared" ref="I177:J180" si="23">I178</f>
        <v>220</v>
      </c>
      <c r="J177" s="142">
        <f t="shared" si="23"/>
        <v>220</v>
      </c>
    </row>
    <row r="178" spans="1:10" ht="56.25" customHeight="1" x14ac:dyDescent="0.25">
      <c r="A178" s="149"/>
      <c r="B178" s="83" t="s">
        <v>226</v>
      </c>
      <c r="C178" s="88">
        <v>902</v>
      </c>
      <c r="D178" s="128">
        <v>3</v>
      </c>
      <c r="E178" s="128">
        <v>14</v>
      </c>
      <c r="F178" s="84" t="s">
        <v>227</v>
      </c>
      <c r="G178" s="85"/>
      <c r="H178" s="142">
        <f>H179</f>
        <v>220</v>
      </c>
      <c r="I178" s="142">
        <f t="shared" si="23"/>
        <v>220</v>
      </c>
      <c r="J178" s="142">
        <f t="shared" si="23"/>
        <v>220</v>
      </c>
    </row>
    <row r="179" spans="1:10" ht="74.25" customHeight="1" x14ac:dyDescent="0.25">
      <c r="A179" s="149"/>
      <c r="B179" s="83" t="s">
        <v>228</v>
      </c>
      <c r="C179" s="88">
        <v>902</v>
      </c>
      <c r="D179" s="128">
        <v>3</v>
      </c>
      <c r="E179" s="128">
        <v>14</v>
      </c>
      <c r="F179" s="84" t="s">
        <v>229</v>
      </c>
      <c r="G179" s="85"/>
      <c r="H179" s="142">
        <f>H180</f>
        <v>220</v>
      </c>
      <c r="I179" s="142">
        <f t="shared" si="23"/>
        <v>220</v>
      </c>
      <c r="J179" s="142">
        <f t="shared" si="23"/>
        <v>220</v>
      </c>
    </row>
    <row r="180" spans="1:10" ht="24.75" customHeight="1" x14ac:dyDescent="0.25">
      <c r="A180" s="149"/>
      <c r="B180" s="83" t="s">
        <v>230</v>
      </c>
      <c r="C180" s="88">
        <v>902</v>
      </c>
      <c r="D180" s="128">
        <v>3</v>
      </c>
      <c r="E180" s="128">
        <v>14</v>
      </c>
      <c r="F180" s="84" t="s">
        <v>231</v>
      </c>
      <c r="G180" s="85"/>
      <c r="H180" s="142">
        <f>H181</f>
        <v>220</v>
      </c>
      <c r="I180" s="142">
        <f t="shared" si="23"/>
        <v>220</v>
      </c>
      <c r="J180" s="142">
        <f t="shared" si="23"/>
        <v>220</v>
      </c>
    </row>
    <row r="181" spans="1:10" ht="32.25" customHeight="1" x14ac:dyDescent="0.25">
      <c r="A181" s="149"/>
      <c r="B181" s="83" t="s">
        <v>25</v>
      </c>
      <c r="C181" s="88">
        <v>902</v>
      </c>
      <c r="D181" s="128">
        <v>3</v>
      </c>
      <c r="E181" s="128">
        <v>14</v>
      </c>
      <c r="F181" s="84" t="s">
        <v>231</v>
      </c>
      <c r="G181" s="85">
        <v>200</v>
      </c>
      <c r="H181" s="142">
        <f>220</f>
        <v>220</v>
      </c>
      <c r="I181" s="142">
        <f>220</f>
        <v>220</v>
      </c>
      <c r="J181" s="142">
        <f>220</f>
        <v>220</v>
      </c>
    </row>
    <row r="182" spans="1:10" ht="56.25" customHeight="1" x14ac:dyDescent="0.25">
      <c r="A182" s="149"/>
      <c r="B182" s="83" t="s">
        <v>232</v>
      </c>
      <c r="C182" s="88">
        <v>902</v>
      </c>
      <c r="D182" s="128">
        <v>3</v>
      </c>
      <c r="E182" s="128">
        <v>14</v>
      </c>
      <c r="F182" s="84" t="s">
        <v>233</v>
      </c>
      <c r="G182" s="85"/>
      <c r="H182" s="142">
        <f>H183</f>
        <v>250</v>
      </c>
      <c r="I182" s="142">
        <f t="shared" ref="I182:J184" si="24">I183</f>
        <v>250</v>
      </c>
      <c r="J182" s="142">
        <f t="shared" si="24"/>
        <v>250</v>
      </c>
    </row>
    <row r="183" spans="1:10" ht="63" customHeight="1" x14ac:dyDescent="0.25">
      <c r="A183" s="149"/>
      <c r="B183" s="83" t="s">
        <v>234</v>
      </c>
      <c r="C183" s="88">
        <v>902</v>
      </c>
      <c r="D183" s="128">
        <v>3</v>
      </c>
      <c r="E183" s="128">
        <v>14</v>
      </c>
      <c r="F183" s="84" t="s">
        <v>235</v>
      </c>
      <c r="G183" s="85"/>
      <c r="H183" s="142">
        <f>H184</f>
        <v>250</v>
      </c>
      <c r="I183" s="142">
        <f t="shared" si="24"/>
        <v>250</v>
      </c>
      <c r="J183" s="142">
        <f t="shared" si="24"/>
        <v>250</v>
      </c>
    </row>
    <row r="184" spans="1:10" ht="36" customHeight="1" x14ac:dyDescent="0.25">
      <c r="A184" s="149"/>
      <c r="B184" s="83" t="s">
        <v>236</v>
      </c>
      <c r="C184" s="88">
        <v>902</v>
      </c>
      <c r="D184" s="128">
        <v>3</v>
      </c>
      <c r="E184" s="128">
        <v>14</v>
      </c>
      <c r="F184" s="84" t="s">
        <v>237</v>
      </c>
      <c r="G184" s="85"/>
      <c r="H184" s="142">
        <f>H185</f>
        <v>250</v>
      </c>
      <c r="I184" s="142">
        <f t="shared" si="24"/>
        <v>250</v>
      </c>
      <c r="J184" s="142">
        <f t="shared" si="24"/>
        <v>250</v>
      </c>
    </row>
    <row r="185" spans="1:10" ht="36.75" customHeight="1" x14ac:dyDescent="0.25">
      <c r="A185" s="149"/>
      <c r="B185" s="83" t="s">
        <v>238</v>
      </c>
      <c r="C185" s="88">
        <v>902</v>
      </c>
      <c r="D185" s="128">
        <v>3</v>
      </c>
      <c r="E185" s="128">
        <v>14</v>
      </c>
      <c r="F185" s="84" t="s">
        <v>239</v>
      </c>
      <c r="G185" s="85"/>
      <c r="H185" s="142">
        <f>H187+H186</f>
        <v>250</v>
      </c>
      <c r="I185" s="142">
        <f>I187+I186</f>
        <v>250</v>
      </c>
      <c r="J185" s="142">
        <f>J187+J186</f>
        <v>250</v>
      </c>
    </row>
    <row r="186" spans="1:10" ht="32.25" customHeight="1" x14ac:dyDescent="0.25">
      <c r="A186" s="149"/>
      <c r="B186" s="83" t="s">
        <v>25</v>
      </c>
      <c r="C186" s="88">
        <v>902</v>
      </c>
      <c r="D186" s="128">
        <v>3</v>
      </c>
      <c r="E186" s="128">
        <v>14</v>
      </c>
      <c r="F186" s="84" t="s">
        <v>239</v>
      </c>
      <c r="G186" s="85">
        <v>200</v>
      </c>
      <c r="H186" s="142">
        <v>250</v>
      </c>
      <c r="I186" s="142">
        <v>250</v>
      </c>
      <c r="J186" s="142">
        <v>250</v>
      </c>
    </row>
    <row r="187" spans="1:10" ht="20.25" hidden="1" customHeight="1" outlineLevel="1" x14ac:dyDescent="0.25">
      <c r="A187" s="149"/>
      <c r="B187" s="83" t="s">
        <v>26</v>
      </c>
      <c r="C187" s="88">
        <v>902</v>
      </c>
      <c r="D187" s="128">
        <v>3</v>
      </c>
      <c r="E187" s="128">
        <v>14</v>
      </c>
      <c r="F187" s="84" t="s">
        <v>239</v>
      </c>
      <c r="G187" s="85">
        <v>300</v>
      </c>
      <c r="H187" s="142">
        <v>0</v>
      </c>
      <c r="I187" s="142">
        <v>0</v>
      </c>
      <c r="J187" s="142">
        <v>0</v>
      </c>
    </row>
    <row r="188" spans="1:10" collapsed="1" x14ac:dyDescent="0.25">
      <c r="A188" s="149"/>
      <c r="B188" s="83" t="s">
        <v>240</v>
      </c>
      <c r="C188" s="88">
        <v>902</v>
      </c>
      <c r="D188" s="128">
        <v>4</v>
      </c>
      <c r="E188" s="128"/>
      <c r="F188" s="84"/>
      <c r="G188" s="85"/>
      <c r="H188" s="142">
        <f>H189+H204+H217</f>
        <v>44064.5</v>
      </c>
      <c r="I188" s="142">
        <f>I189+I204+I217</f>
        <v>43410.8</v>
      </c>
      <c r="J188" s="142">
        <f>J189+J204+J217</f>
        <v>54883.6</v>
      </c>
    </row>
    <row r="189" spans="1:10" x14ac:dyDescent="0.25">
      <c r="A189" s="149"/>
      <c r="B189" s="83" t="s">
        <v>241</v>
      </c>
      <c r="C189" s="88">
        <v>902</v>
      </c>
      <c r="D189" s="128">
        <v>4</v>
      </c>
      <c r="E189" s="128">
        <v>5</v>
      </c>
      <c r="F189" s="84"/>
      <c r="G189" s="85"/>
      <c r="H189" s="142">
        <f>H190</f>
        <v>24677.8</v>
      </c>
      <c r="I189" s="142">
        <f>I190</f>
        <v>24690.1</v>
      </c>
      <c r="J189" s="142">
        <f>J190</f>
        <v>35875.699999999997</v>
      </c>
    </row>
    <row r="190" spans="1:10" ht="22.5" customHeight="1" x14ac:dyDescent="0.25">
      <c r="A190" s="149"/>
      <c r="B190" s="83" t="s">
        <v>95</v>
      </c>
      <c r="C190" s="88">
        <v>902</v>
      </c>
      <c r="D190" s="128">
        <v>4</v>
      </c>
      <c r="E190" s="128">
        <v>5</v>
      </c>
      <c r="F190" s="84" t="s">
        <v>96</v>
      </c>
      <c r="G190" s="85"/>
      <c r="H190" s="142">
        <f>H191+H198</f>
        <v>24677.8</v>
      </c>
      <c r="I190" s="142">
        <f>I191+I198</f>
        <v>24690.1</v>
      </c>
      <c r="J190" s="142">
        <f>J191+J198</f>
        <v>35875.699999999997</v>
      </c>
    </row>
    <row r="191" spans="1:10" ht="36" customHeight="1" x14ac:dyDescent="0.25">
      <c r="A191" s="147"/>
      <c r="B191" s="83" t="s">
        <v>242</v>
      </c>
      <c r="C191" s="88">
        <v>902</v>
      </c>
      <c r="D191" s="128">
        <v>4</v>
      </c>
      <c r="E191" s="128">
        <v>5</v>
      </c>
      <c r="F191" s="84" t="s">
        <v>243</v>
      </c>
      <c r="G191" s="85"/>
      <c r="H191" s="142">
        <f>H192+H195</f>
        <v>24521.5</v>
      </c>
      <c r="I191" s="142">
        <f>I192+I195</f>
        <v>24555.1</v>
      </c>
      <c r="J191" s="142">
        <f>J192+J195</f>
        <v>35762</v>
      </c>
    </row>
    <row r="192" spans="1:10" ht="32.25" customHeight="1" x14ac:dyDescent="0.25">
      <c r="A192" s="147"/>
      <c r="B192" s="83" t="s">
        <v>244</v>
      </c>
      <c r="C192" s="88">
        <v>902</v>
      </c>
      <c r="D192" s="128">
        <v>4</v>
      </c>
      <c r="E192" s="128">
        <v>5</v>
      </c>
      <c r="F192" s="84" t="s">
        <v>245</v>
      </c>
      <c r="G192" s="85"/>
      <c r="H192" s="142">
        <f t="shared" ref="H192:J193" si="25">H193</f>
        <v>24521.5</v>
      </c>
      <c r="I192" s="142">
        <f t="shared" si="25"/>
        <v>24555.1</v>
      </c>
      <c r="J192" s="142">
        <f t="shared" si="25"/>
        <v>35762</v>
      </c>
    </row>
    <row r="193" spans="1:10" ht="38.25" customHeight="1" x14ac:dyDescent="0.25">
      <c r="A193" s="147"/>
      <c r="B193" s="83" t="s">
        <v>830</v>
      </c>
      <c r="C193" s="88">
        <v>902</v>
      </c>
      <c r="D193" s="128">
        <v>4</v>
      </c>
      <c r="E193" s="128">
        <v>5</v>
      </c>
      <c r="F193" s="84" t="s">
        <v>246</v>
      </c>
      <c r="G193" s="85"/>
      <c r="H193" s="142">
        <f t="shared" si="25"/>
        <v>24521.5</v>
      </c>
      <c r="I193" s="142">
        <f t="shared" si="25"/>
        <v>24555.1</v>
      </c>
      <c r="J193" s="142">
        <f t="shared" si="25"/>
        <v>35762</v>
      </c>
    </row>
    <row r="194" spans="1:10" x14ac:dyDescent="0.25">
      <c r="A194" s="147"/>
      <c r="B194" s="83" t="s">
        <v>73</v>
      </c>
      <c r="C194" s="88">
        <v>902</v>
      </c>
      <c r="D194" s="128">
        <v>4</v>
      </c>
      <c r="E194" s="128">
        <v>5</v>
      </c>
      <c r="F194" s="84" t="s">
        <v>246</v>
      </c>
      <c r="G194" s="85">
        <v>800</v>
      </c>
      <c r="H194" s="142">
        <v>24521.5</v>
      </c>
      <c r="I194" s="142">
        <v>24555.1</v>
      </c>
      <c r="J194" s="142">
        <v>35762</v>
      </c>
    </row>
    <row r="195" spans="1:10" ht="35.25" hidden="1" customHeight="1" outlineLevel="1" x14ac:dyDescent="0.25">
      <c r="A195" s="147"/>
      <c r="B195" s="83" t="s">
        <v>247</v>
      </c>
      <c r="C195" s="88">
        <v>902</v>
      </c>
      <c r="D195" s="128">
        <v>4</v>
      </c>
      <c r="E195" s="128">
        <v>5</v>
      </c>
      <c r="F195" s="84" t="s">
        <v>248</v>
      </c>
      <c r="G195" s="85"/>
      <c r="H195" s="142">
        <f t="shared" ref="H195:J196" si="26">H196</f>
        <v>0</v>
      </c>
      <c r="I195" s="142">
        <f t="shared" si="26"/>
        <v>0</v>
      </c>
      <c r="J195" s="142">
        <f t="shared" si="26"/>
        <v>0</v>
      </c>
    </row>
    <row r="196" spans="1:10" ht="37.5" hidden="1" customHeight="1" outlineLevel="1" x14ac:dyDescent="0.25">
      <c r="A196" s="147"/>
      <c r="B196" s="83" t="s">
        <v>164</v>
      </c>
      <c r="C196" s="88">
        <v>902</v>
      </c>
      <c r="D196" s="128">
        <v>4</v>
      </c>
      <c r="E196" s="128">
        <v>5</v>
      </c>
      <c r="F196" s="84" t="s">
        <v>249</v>
      </c>
      <c r="G196" s="85"/>
      <c r="H196" s="142">
        <f t="shared" si="26"/>
        <v>0</v>
      </c>
      <c r="I196" s="142">
        <f t="shared" si="26"/>
        <v>0</v>
      </c>
      <c r="J196" s="142">
        <f t="shared" si="26"/>
        <v>0</v>
      </c>
    </row>
    <row r="197" spans="1:10" ht="30" hidden="1" customHeight="1" outlineLevel="1" x14ac:dyDescent="0.25">
      <c r="A197" s="147"/>
      <c r="B197" s="83" t="s">
        <v>131</v>
      </c>
      <c r="C197" s="88">
        <v>902</v>
      </c>
      <c r="D197" s="128">
        <v>4</v>
      </c>
      <c r="E197" s="128">
        <v>5</v>
      </c>
      <c r="F197" s="84" t="s">
        <v>249</v>
      </c>
      <c r="G197" s="85">
        <v>600</v>
      </c>
      <c r="H197" s="142">
        <v>0</v>
      </c>
      <c r="I197" s="142">
        <v>0</v>
      </c>
      <c r="J197" s="142">
        <v>0</v>
      </c>
    </row>
    <row r="198" spans="1:10" ht="36" customHeight="1" collapsed="1" x14ac:dyDescent="0.25">
      <c r="A198" s="147"/>
      <c r="B198" s="83" t="s">
        <v>250</v>
      </c>
      <c r="C198" s="88">
        <v>902</v>
      </c>
      <c r="D198" s="128">
        <v>4</v>
      </c>
      <c r="E198" s="128">
        <v>5</v>
      </c>
      <c r="F198" s="84" t="s">
        <v>251</v>
      </c>
      <c r="G198" s="85"/>
      <c r="H198" s="142">
        <f>H199</f>
        <v>156.30000000000001</v>
      </c>
      <c r="I198" s="142">
        <f>I199</f>
        <v>135</v>
      </c>
      <c r="J198" s="142">
        <f>J199</f>
        <v>113.7</v>
      </c>
    </row>
    <row r="199" spans="1:10" ht="46.5" customHeight="1" x14ac:dyDescent="0.25">
      <c r="A199" s="147"/>
      <c r="B199" s="83" t="s">
        <v>252</v>
      </c>
      <c r="C199" s="88">
        <v>902</v>
      </c>
      <c r="D199" s="128">
        <v>4</v>
      </c>
      <c r="E199" s="128">
        <v>5</v>
      </c>
      <c r="F199" s="84" t="s">
        <v>253</v>
      </c>
      <c r="G199" s="85"/>
      <c r="H199" s="142">
        <f>H200+H202</f>
        <v>156.30000000000001</v>
      </c>
      <c r="I199" s="142">
        <f>I200+I202</f>
        <v>135</v>
      </c>
      <c r="J199" s="142">
        <f>J200+J202</f>
        <v>113.7</v>
      </c>
    </row>
    <row r="200" spans="1:10" ht="104.25" customHeight="1" x14ac:dyDescent="0.25">
      <c r="A200" s="147"/>
      <c r="B200" s="83" t="s">
        <v>829</v>
      </c>
      <c r="C200" s="88">
        <v>902</v>
      </c>
      <c r="D200" s="128">
        <v>4</v>
      </c>
      <c r="E200" s="128">
        <v>5</v>
      </c>
      <c r="F200" s="84" t="s">
        <v>255</v>
      </c>
      <c r="G200" s="85"/>
      <c r="H200" s="142">
        <f>H201</f>
        <v>156.30000000000001</v>
      </c>
      <c r="I200" s="142">
        <f>I201</f>
        <v>135</v>
      </c>
      <c r="J200" s="142">
        <f>J201</f>
        <v>113.7</v>
      </c>
    </row>
    <row r="201" spans="1:10" ht="32.25" customHeight="1" x14ac:dyDescent="0.25">
      <c r="A201" s="147"/>
      <c r="B201" s="83" t="s">
        <v>25</v>
      </c>
      <c r="C201" s="88">
        <v>902</v>
      </c>
      <c r="D201" s="128">
        <v>4</v>
      </c>
      <c r="E201" s="128">
        <v>5</v>
      </c>
      <c r="F201" s="84" t="s">
        <v>255</v>
      </c>
      <c r="G201" s="85">
        <v>200</v>
      </c>
      <c r="H201" s="142">
        <v>156.30000000000001</v>
      </c>
      <c r="I201" s="142">
        <v>135</v>
      </c>
      <c r="J201" s="142">
        <v>113.7</v>
      </c>
    </row>
    <row r="202" spans="1:10" ht="110.25" hidden="1" customHeight="1" outlineLevel="1" x14ac:dyDescent="0.25">
      <c r="A202" s="147"/>
      <c r="B202" s="83" t="s">
        <v>254</v>
      </c>
      <c r="C202" s="88">
        <v>902</v>
      </c>
      <c r="D202" s="128">
        <v>4</v>
      </c>
      <c r="E202" s="128">
        <v>5</v>
      </c>
      <c r="F202" s="84" t="s">
        <v>256</v>
      </c>
      <c r="G202" s="85"/>
      <c r="H202" s="142">
        <f>H203</f>
        <v>0</v>
      </c>
      <c r="I202" s="142">
        <f>I203</f>
        <v>0</v>
      </c>
      <c r="J202" s="142">
        <f>J203</f>
        <v>0</v>
      </c>
    </row>
    <row r="203" spans="1:10" ht="32.25" hidden="1" customHeight="1" outlineLevel="1" x14ac:dyDescent="0.25">
      <c r="A203" s="147"/>
      <c r="B203" s="83" t="s">
        <v>25</v>
      </c>
      <c r="C203" s="88">
        <v>902</v>
      </c>
      <c r="D203" s="128">
        <v>4</v>
      </c>
      <c r="E203" s="128">
        <v>5</v>
      </c>
      <c r="F203" s="84" t="s">
        <v>256</v>
      </c>
      <c r="G203" s="85">
        <v>200</v>
      </c>
      <c r="H203" s="142">
        <v>0</v>
      </c>
      <c r="I203" s="142">
        <v>0</v>
      </c>
      <c r="J203" s="142">
        <v>0</v>
      </c>
    </row>
    <row r="204" spans="1:10" collapsed="1" x14ac:dyDescent="0.25">
      <c r="A204" s="147"/>
      <c r="B204" s="83" t="s">
        <v>257</v>
      </c>
      <c r="C204" s="88">
        <v>902</v>
      </c>
      <c r="D204" s="128">
        <v>4</v>
      </c>
      <c r="E204" s="128">
        <v>9</v>
      </c>
      <c r="F204" s="84"/>
      <c r="G204" s="85"/>
      <c r="H204" s="142">
        <f>H205+H212</f>
        <v>5319</v>
      </c>
      <c r="I204" s="142">
        <f>I205+I212</f>
        <v>5364</v>
      </c>
      <c r="J204" s="142">
        <f>J205+J212</f>
        <v>5562</v>
      </c>
    </row>
    <row r="205" spans="1:10" ht="31.5" hidden="1" outlineLevel="1" x14ac:dyDescent="0.25">
      <c r="A205" s="147"/>
      <c r="B205" s="83" t="s">
        <v>258</v>
      </c>
      <c r="C205" s="88">
        <v>902</v>
      </c>
      <c r="D205" s="128">
        <v>4</v>
      </c>
      <c r="E205" s="128">
        <v>9</v>
      </c>
      <c r="F205" s="84" t="s">
        <v>259</v>
      </c>
      <c r="G205" s="85"/>
      <c r="H205" s="142">
        <f t="shared" ref="H205:J206" si="27">H206</f>
        <v>0</v>
      </c>
      <c r="I205" s="142">
        <f t="shared" si="27"/>
        <v>0</v>
      </c>
      <c r="J205" s="142">
        <f t="shared" si="27"/>
        <v>0</v>
      </c>
    </row>
    <row r="206" spans="1:10" ht="51.75" hidden="1" customHeight="1" outlineLevel="1" x14ac:dyDescent="0.25">
      <c r="A206" s="147"/>
      <c r="B206" s="83" t="s">
        <v>260</v>
      </c>
      <c r="C206" s="88">
        <v>902</v>
      </c>
      <c r="D206" s="128">
        <v>4</v>
      </c>
      <c r="E206" s="128">
        <v>9</v>
      </c>
      <c r="F206" s="84" t="s">
        <v>261</v>
      </c>
      <c r="G206" s="85"/>
      <c r="H206" s="142">
        <f t="shared" si="27"/>
        <v>0</v>
      </c>
      <c r="I206" s="142">
        <f t="shared" si="27"/>
        <v>0</v>
      </c>
      <c r="J206" s="142">
        <f t="shared" si="27"/>
        <v>0</v>
      </c>
    </row>
    <row r="207" spans="1:10" ht="61.5" hidden="1" customHeight="1" outlineLevel="1" x14ac:dyDescent="0.25">
      <c r="A207" s="147"/>
      <c r="B207" s="83" t="s">
        <v>262</v>
      </c>
      <c r="C207" s="88">
        <v>902</v>
      </c>
      <c r="D207" s="128">
        <v>4</v>
      </c>
      <c r="E207" s="128">
        <v>9</v>
      </c>
      <c r="F207" s="84" t="s">
        <v>263</v>
      </c>
      <c r="G207" s="85"/>
      <c r="H207" s="142">
        <f>H208+H210</f>
        <v>0</v>
      </c>
      <c r="I207" s="142">
        <f>I208+I210</f>
        <v>0</v>
      </c>
      <c r="J207" s="142">
        <f>J208+J210</f>
        <v>0</v>
      </c>
    </row>
    <row r="208" spans="1:10" ht="31.5" hidden="1" outlineLevel="1" x14ac:dyDescent="0.25">
      <c r="A208" s="147"/>
      <c r="B208" s="83" t="s">
        <v>264</v>
      </c>
      <c r="C208" s="88">
        <v>902</v>
      </c>
      <c r="D208" s="128">
        <v>4</v>
      </c>
      <c r="E208" s="128">
        <v>9</v>
      </c>
      <c r="F208" s="84" t="s">
        <v>265</v>
      </c>
      <c r="G208" s="85"/>
      <c r="H208" s="142">
        <f>H209</f>
        <v>0</v>
      </c>
      <c r="I208" s="142">
        <f>I209</f>
        <v>0</v>
      </c>
      <c r="J208" s="142">
        <f>J209</f>
        <v>0</v>
      </c>
    </row>
    <row r="209" spans="1:10" ht="32.25" hidden="1" customHeight="1" outlineLevel="1" x14ac:dyDescent="0.25">
      <c r="A209" s="147"/>
      <c r="B209" s="83" t="s">
        <v>25</v>
      </c>
      <c r="C209" s="88">
        <v>902</v>
      </c>
      <c r="D209" s="128">
        <v>4</v>
      </c>
      <c r="E209" s="128">
        <v>9</v>
      </c>
      <c r="F209" s="84" t="s">
        <v>265</v>
      </c>
      <c r="G209" s="85">
        <v>200</v>
      </c>
      <c r="H209" s="142">
        <v>0</v>
      </c>
      <c r="I209" s="142">
        <v>0</v>
      </c>
      <c r="J209" s="142">
        <v>0</v>
      </c>
    </row>
    <row r="210" spans="1:10" ht="34.5" hidden="1" customHeight="1" outlineLevel="1" x14ac:dyDescent="0.25">
      <c r="A210" s="147"/>
      <c r="B210" s="83" t="s">
        <v>266</v>
      </c>
      <c r="C210" s="88">
        <v>902</v>
      </c>
      <c r="D210" s="128">
        <v>4</v>
      </c>
      <c r="E210" s="128">
        <v>9</v>
      </c>
      <c r="F210" s="84" t="s">
        <v>267</v>
      </c>
      <c r="G210" s="85"/>
      <c r="H210" s="142">
        <f>H211</f>
        <v>0</v>
      </c>
      <c r="I210" s="142">
        <f>I211</f>
        <v>0</v>
      </c>
      <c r="J210" s="142">
        <f>J211</f>
        <v>0</v>
      </c>
    </row>
    <row r="211" spans="1:10" ht="32.25" hidden="1" customHeight="1" outlineLevel="1" x14ac:dyDescent="0.25">
      <c r="A211" s="147"/>
      <c r="B211" s="83" t="s">
        <v>25</v>
      </c>
      <c r="C211" s="88">
        <v>902</v>
      </c>
      <c r="D211" s="128">
        <v>4</v>
      </c>
      <c r="E211" s="128">
        <v>9</v>
      </c>
      <c r="F211" s="84" t="s">
        <v>267</v>
      </c>
      <c r="G211" s="85">
        <v>200</v>
      </c>
      <c r="H211" s="142">
        <v>0</v>
      </c>
      <c r="I211" s="142">
        <v>0</v>
      </c>
      <c r="J211" s="142">
        <v>0</v>
      </c>
    </row>
    <row r="212" spans="1:10" ht="54" customHeight="1" collapsed="1" x14ac:dyDescent="0.25">
      <c r="A212" s="147"/>
      <c r="B212" s="83" t="s">
        <v>268</v>
      </c>
      <c r="C212" s="88">
        <v>902</v>
      </c>
      <c r="D212" s="128">
        <v>4</v>
      </c>
      <c r="E212" s="128">
        <v>9</v>
      </c>
      <c r="F212" s="84" t="s">
        <v>269</v>
      </c>
      <c r="G212" s="85"/>
      <c r="H212" s="142">
        <f>H213</f>
        <v>5319</v>
      </c>
      <c r="I212" s="142">
        <f t="shared" ref="I212:J215" si="28">I213</f>
        <v>5364</v>
      </c>
      <c r="J212" s="142">
        <f t="shared" si="28"/>
        <v>5562</v>
      </c>
    </row>
    <row r="213" spans="1:10" ht="54.75" customHeight="1" x14ac:dyDescent="0.25">
      <c r="A213" s="147"/>
      <c r="B213" s="83" t="s">
        <v>270</v>
      </c>
      <c r="C213" s="88">
        <v>902</v>
      </c>
      <c r="D213" s="128">
        <v>4</v>
      </c>
      <c r="E213" s="128">
        <v>9</v>
      </c>
      <c r="F213" s="84" t="s">
        <v>271</v>
      </c>
      <c r="G213" s="85"/>
      <c r="H213" s="142">
        <f>H214</f>
        <v>5319</v>
      </c>
      <c r="I213" s="142">
        <f t="shared" si="28"/>
        <v>5364</v>
      </c>
      <c r="J213" s="142">
        <f t="shared" si="28"/>
        <v>5562</v>
      </c>
    </row>
    <row r="214" spans="1:10" x14ac:dyDescent="0.25">
      <c r="A214" s="147"/>
      <c r="B214" s="83" t="s">
        <v>272</v>
      </c>
      <c r="C214" s="88">
        <v>902</v>
      </c>
      <c r="D214" s="128">
        <v>4</v>
      </c>
      <c r="E214" s="128">
        <v>9</v>
      </c>
      <c r="F214" s="84" t="s">
        <v>273</v>
      </c>
      <c r="G214" s="85"/>
      <c r="H214" s="142">
        <f>H215</f>
        <v>5319</v>
      </c>
      <c r="I214" s="142">
        <f t="shared" si="28"/>
        <v>5364</v>
      </c>
      <c r="J214" s="142">
        <f t="shared" si="28"/>
        <v>5562</v>
      </c>
    </row>
    <row r="215" spans="1:10" ht="22.5" customHeight="1" x14ac:dyDescent="0.25">
      <c r="A215" s="147"/>
      <c r="B215" s="83" t="s">
        <v>274</v>
      </c>
      <c r="C215" s="88">
        <v>902</v>
      </c>
      <c r="D215" s="128">
        <v>4</v>
      </c>
      <c r="E215" s="128">
        <v>9</v>
      </c>
      <c r="F215" s="84" t="s">
        <v>275</v>
      </c>
      <c r="G215" s="85"/>
      <c r="H215" s="142">
        <f>H216</f>
        <v>5319</v>
      </c>
      <c r="I215" s="142">
        <f t="shared" si="28"/>
        <v>5364</v>
      </c>
      <c r="J215" s="142">
        <f t="shared" si="28"/>
        <v>5562</v>
      </c>
    </row>
    <row r="216" spans="1:10" ht="32.25" customHeight="1" x14ac:dyDescent="0.25">
      <c r="A216" s="147"/>
      <c r="B216" s="83" t="s">
        <v>25</v>
      </c>
      <c r="C216" s="88">
        <v>902</v>
      </c>
      <c r="D216" s="128">
        <v>4</v>
      </c>
      <c r="E216" s="128">
        <v>9</v>
      </c>
      <c r="F216" s="84" t="s">
        <v>275</v>
      </c>
      <c r="G216" s="85">
        <v>200</v>
      </c>
      <c r="H216" s="142">
        <v>5319</v>
      </c>
      <c r="I216" s="142">
        <v>5364</v>
      </c>
      <c r="J216" s="142">
        <v>5562</v>
      </c>
    </row>
    <row r="217" spans="1:10" ht="21" customHeight="1" x14ac:dyDescent="0.25">
      <c r="A217" s="147"/>
      <c r="B217" s="83" t="s">
        <v>276</v>
      </c>
      <c r="C217" s="88">
        <v>902</v>
      </c>
      <c r="D217" s="128">
        <v>4</v>
      </c>
      <c r="E217" s="128">
        <v>12</v>
      </c>
      <c r="F217" s="84"/>
      <c r="G217" s="85"/>
      <c r="H217" s="142">
        <f>H218+H242+H235+H228</f>
        <v>14067.7</v>
      </c>
      <c r="I217" s="142">
        <f>I218+I242+I235+I228</f>
        <v>13356.7</v>
      </c>
      <c r="J217" s="142">
        <f>J218+J242+J235+J228</f>
        <v>13445.900000000001</v>
      </c>
    </row>
    <row r="218" spans="1:10" ht="37.5" customHeight="1" x14ac:dyDescent="0.25">
      <c r="A218" s="147"/>
      <c r="B218" s="83" t="s">
        <v>277</v>
      </c>
      <c r="C218" s="88">
        <v>902</v>
      </c>
      <c r="D218" s="128">
        <v>4</v>
      </c>
      <c r="E218" s="128">
        <v>12</v>
      </c>
      <c r="F218" s="150" t="s">
        <v>278</v>
      </c>
      <c r="G218" s="85"/>
      <c r="H218" s="142">
        <f>H219+H223</f>
        <v>1795</v>
      </c>
      <c r="I218" s="142">
        <f>I219+I223</f>
        <v>1869</v>
      </c>
      <c r="J218" s="142">
        <f>J219+J223</f>
        <v>1953</v>
      </c>
    </row>
    <row r="219" spans="1:10" ht="38.25" customHeight="1" x14ac:dyDescent="0.25">
      <c r="A219" s="147"/>
      <c r="B219" s="83" t="s">
        <v>279</v>
      </c>
      <c r="C219" s="88">
        <v>902</v>
      </c>
      <c r="D219" s="128">
        <v>4</v>
      </c>
      <c r="E219" s="128">
        <v>12</v>
      </c>
      <c r="F219" s="150" t="s">
        <v>280</v>
      </c>
      <c r="G219" s="85"/>
      <c r="H219" s="142">
        <f>H220</f>
        <v>650</v>
      </c>
      <c r="I219" s="142">
        <f t="shared" ref="I219:J221" si="29">I220</f>
        <v>680</v>
      </c>
      <c r="J219" s="142">
        <f t="shared" si="29"/>
        <v>710</v>
      </c>
    </row>
    <row r="220" spans="1:10" ht="47.25" customHeight="1" x14ac:dyDescent="0.25">
      <c r="A220" s="147"/>
      <c r="B220" s="83" t="s">
        <v>281</v>
      </c>
      <c r="C220" s="88">
        <v>902</v>
      </c>
      <c r="D220" s="128">
        <v>4</v>
      </c>
      <c r="E220" s="128">
        <v>12</v>
      </c>
      <c r="F220" s="150" t="s">
        <v>282</v>
      </c>
      <c r="G220" s="85"/>
      <c r="H220" s="142">
        <f>H221</f>
        <v>650</v>
      </c>
      <c r="I220" s="142">
        <f t="shared" si="29"/>
        <v>680</v>
      </c>
      <c r="J220" s="142">
        <f t="shared" si="29"/>
        <v>710</v>
      </c>
    </row>
    <row r="221" spans="1:10" ht="31.5" x14ac:dyDescent="0.25">
      <c r="A221" s="147"/>
      <c r="B221" s="83" t="s">
        <v>283</v>
      </c>
      <c r="C221" s="88">
        <v>902</v>
      </c>
      <c r="D221" s="128">
        <v>4</v>
      </c>
      <c r="E221" s="128">
        <v>12</v>
      </c>
      <c r="F221" s="150" t="s">
        <v>284</v>
      </c>
      <c r="G221" s="85"/>
      <c r="H221" s="142">
        <f>H222</f>
        <v>650</v>
      </c>
      <c r="I221" s="142">
        <f t="shared" si="29"/>
        <v>680</v>
      </c>
      <c r="J221" s="142">
        <f t="shared" si="29"/>
        <v>710</v>
      </c>
    </row>
    <row r="222" spans="1:10" ht="32.25" customHeight="1" x14ac:dyDescent="0.25">
      <c r="A222" s="147"/>
      <c r="B222" s="83" t="s">
        <v>25</v>
      </c>
      <c r="C222" s="88">
        <v>902</v>
      </c>
      <c r="D222" s="128">
        <v>4</v>
      </c>
      <c r="E222" s="128">
        <v>12</v>
      </c>
      <c r="F222" s="150" t="s">
        <v>284</v>
      </c>
      <c r="G222" s="85">
        <v>200</v>
      </c>
      <c r="H222" s="142">
        <v>650</v>
      </c>
      <c r="I222" s="142">
        <v>680</v>
      </c>
      <c r="J222" s="142">
        <v>710</v>
      </c>
    </row>
    <row r="223" spans="1:10" ht="37.5" customHeight="1" x14ac:dyDescent="0.25">
      <c r="A223" s="147"/>
      <c r="B223" s="83" t="s">
        <v>285</v>
      </c>
      <c r="C223" s="88">
        <v>902</v>
      </c>
      <c r="D223" s="128">
        <v>4</v>
      </c>
      <c r="E223" s="128">
        <v>12</v>
      </c>
      <c r="F223" s="150" t="s">
        <v>286</v>
      </c>
      <c r="G223" s="85"/>
      <c r="H223" s="142">
        <f t="shared" ref="H223:J224" si="30">H224</f>
        <v>1145</v>
      </c>
      <c r="I223" s="142">
        <f t="shared" si="30"/>
        <v>1189</v>
      </c>
      <c r="J223" s="142">
        <f t="shared" si="30"/>
        <v>1243</v>
      </c>
    </row>
    <row r="224" spans="1:10" ht="67.5" customHeight="1" x14ac:dyDescent="0.25">
      <c r="A224" s="147"/>
      <c r="B224" s="83" t="s">
        <v>287</v>
      </c>
      <c r="C224" s="88">
        <v>902</v>
      </c>
      <c r="D224" s="128">
        <v>4</v>
      </c>
      <c r="E224" s="128">
        <v>12</v>
      </c>
      <c r="F224" s="150" t="s">
        <v>288</v>
      </c>
      <c r="G224" s="85"/>
      <c r="H224" s="142">
        <f t="shared" si="30"/>
        <v>1145</v>
      </c>
      <c r="I224" s="142">
        <f t="shared" si="30"/>
        <v>1189</v>
      </c>
      <c r="J224" s="142">
        <f t="shared" si="30"/>
        <v>1243</v>
      </c>
    </row>
    <row r="225" spans="1:10" ht="37.5" customHeight="1" x14ac:dyDescent="0.25">
      <c r="A225" s="147"/>
      <c r="B225" s="83" t="s">
        <v>289</v>
      </c>
      <c r="C225" s="88">
        <v>902</v>
      </c>
      <c r="D225" s="128">
        <v>4</v>
      </c>
      <c r="E225" s="128">
        <v>12</v>
      </c>
      <c r="F225" s="150" t="s">
        <v>290</v>
      </c>
      <c r="G225" s="85"/>
      <c r="H225" s="142">
        <f>H227+H226</f>
        <v>1145</v>
      </c>
      <c r="I225" s="142">
        <f>I227+I226</f>
        <v>1189</v>
      </c>
      <c r="J225" s="142">
        <f>J227+J226</f>
        <v>1243</v>
      </c>
    </row>
    <row r="226" spans="1:10" ht="64.5" customHeight="1" x14ac:dyDescent="0.25">
      <c r="A226" s="147"/>
      <c r="B226" s="83" t="s">
        <v>69</v>
      </c>
      <c r="C226" s="88">
        <v>902</v>
      </c>
      <c r="D226" s="128">
        <v>4</v>
      </c>
      <c r="E226" s="128">
        <v>12</v>
      </c>
      <c r="F226" s="150" t="s">
        <v>290</v>
      </c>
      <c r="G226" s="85">
        <v>100</v>
      </c>
      <c r="H226" s="142">
        <f>15</f>
        <v>15</v>
      </c>
      <c r="I226" s="142">
        <f>15</f>
        <v>15</v>
      </c>
      <c r="J226" s="142">
        <f>15</f>
        <v>15</v>
      </c>
    </row>
    <row r="227" spans="1:10" ht="32.25" customHeight="1" x14ac:dyDescent="0.25">
      <c r="A227" s="147"/>
      <c r="B227" s="83" t="s">
        <v>25</v>
      </c>
      <c r="C227" s="88">
        <v>902</v>
      </c>
      <c r="D227" s="128">
        <v>4</v>
      </c>
      <c r="E227" s="128">
        <v>12</v>
      </c>
      <c r="F227" s="150" t="s">
        <v>290</v>
      </c>
      <c r="G227" s="85">
        <v>200</v>
      </c>
      <c r="H227" s="142">
        <f>1130</f>
        <v>1130</v>
      </c>
      <c r="I227" s="142">
        <v>1174</v>
      </c>
      <c r="J227" s="142">
        <v>1228</v>
      </c>
    </row>
    <row r="228" spans="1:10" ht="31.5" x14ac:dyDescent="0.25">
      <c r="A228" s="147"/>
      <c r="B228" s="83" t="s">
        <v>291</v>
      </c>
      <c r="C228" s="88">
        <v>902</v>
      </c>
      <c r="D228" s="128">
        <v>4</v>
      </c>
      <c r="E228" s="128">
        <v>12</v>
      </c>
      <c r="F228" s="84" t="s">
        <v>292</v>
      </c>
      <c r="G228" s="85"/>
      <c r="H228" s="142">
        <f t="shared" ref="H228:J229" si="31">H229</f>
        <v>175</v>
      </c>
      <c r="I228" s="142">
        <f t="shared" si="31"/>
        <v>175</v>
      </c>
      <c r="J228" s="142">
        <f t="shared" si="31"/>
        <v>175</v>
      </c>
    </row>
    <row r="229" spans="1:10" ht="31.5" x14ac:dyDescent="0.25">
      <c r="A229" s="147"/>
      <c r="B229" s="83" t="s">
        <v>293</v>
      </c>
      <c r="C229" s="88">
        <v>902</v>
      </c>
      <c r="D229" s="128">
        <v>4</v>
      </c>
      <c r="E229" s="128">
        <v>12</v>
      </c>
      <c r="F229" s="84" t="s">
        <v>294</v>
      </c>
      <c r="G229" s="85"/>
      <c r="H229" s="142">
        <f t="shared" si="31"/>
        <v>175</v>
      </c>
      <c r="I229" s="142">
        <f t="shared" si="31"/>
        <v>175</v>
      </c>
      <c r="J229" s="142">
        <f t="shared" si="31"/>
        <v>175</v>
      </c>
    </row>
    <row r="230" spans="1:10" x14ac:dyDescent="0.25">
      <c r="A230" s="147"/>
      <c r="B230" s="83" t="s">
        <v>295</v>
      </c>
      <c r="C230" s="88">
        <v>902</v>
      </c>
      <c r="D230" s="128">
        <v>4</v>
      </c>
      <c r="E230" s="128">
        <v>12</v>
      </c>
      <c r="F230" s="84" t="s">
        <v>296</v>
      </c>
      <c r="G230" s="85"/>
      <c r="H230" s="142">
        <f>H233+H231</f>
        <v>175</v>
      </c>
      <c r="I230" s="142">
        <f>I233+I231</f>
        <v>175</v>
      </c>
      <c r="J230" s="142">
        <f>J233+J231</f>
        <v>175</v>
      </c>
    </row>
    <row r="231" spans="1:10" ht="31.5" x14ac:dyDescent="0.25">
      <c r="A231" s="147"/>
      <c r="B231" s="83" t="s">
        <v>297</v>
      </c>
      <c r="C231" s="88">
        <v>902</v>
      </c>
      <c r="D231" s="128">
        <v>4</v>
      </c>
      <c r="E231" s="128">
        <v>12</v>
      </c>
      <c r="F231" s="84" t="s">
        <v>298</v>
      </c>
      <c r="G231" s="85"/>
      <c r="H231" s="142">
        <f>H232</f>
        <v>25</v>
      </c>
      <c r="I231" s="142">
        <f>I232</f>
        <v>25</v>
      </c>
      <c r="J231" s="142">
        <f>J232</f>
        <v>25</v>
      </c>
    </row>
    <row r="232" spans="1:10" ht="32.25" customHeight="1" x14ac:dyDescent="0.25">
      <c r="A232" s="147"/>
      <c r="B232" s="83" t="s">
        <v>25</v>
      </c>
      <c r="C232" s="88">
        <v>902</v>
      </c>
      <c r="D232" s="128">
        <v>4</v>
      </c>
      <c r="E232" s="128">
        <v>12</v>
      </c>
      <c r="F232" s="84" t="s">
        <v>298</v>
      </c>
      <c r="G232" s="85">
        <v>200</v>
      </c>
      <c r="H232" s="142">
        <f>25</f>
        <v>25</v>
      </c>
      <c r="I232" s="142">
        <f>25</f>
        <v>25</v>
      </c>
      <c r="J232" s="142">
        <f>25</f>
        <v>25</v>
      </c>
    </row>
    <row r="233" spans="1:10" ht="31.5" x14ac:dyDescent="0.25">
      <c r="A233" s="147"/>
      <c r="B233" s="83" t="s">
        <v>299</v>
      </c>
      <c r="C233" s="88">
        <v>902</v>
      </c>
      <c r="D233" s="128">
        <v>4</v>
      </c>
      <c r="E233" s="128">
        <v>12</v>
      </c>
      <c r="F233" s="84" t="s">
        <v>300</v>
      </c>
      <c r="G233" s="85"/>
      <c r="H233" s="142">
        <f>H234</f>
        <v>150</v>
      </c>
      <c r="I233" s="142">
        <f>I234</f>
        <v>150</v>
      </c>
      <c r="J233" s="142">
        <f>J234</f>
        <v>150</v>
      </c>
    </row>
    <row r="234" spans="1:10" ht="32.25" customHeight="1" x14ac:dyDescent="0.25">
      <c r="A234" s="147"/>
      <c r="B234" s="83" t="s">
        <v>25</v>
      </c>
      <c r="C234" s="88">
        <v>902</v>
      </c>
      <c r="D234" s="128">
        <v>4</v>
      </c>
      <c r="E234" s="128">
        <v>12</v>
      </c>
      <c r="F234" s="84" t="s">
        <v>300</v>
      </c>
      <c r="G234" s="85">
        <v>200</v>
      </c>
      <c r="H234" s="142">
        <f>150</f>
        <v>150</v>
      </c>
      <c r="I234" s="142">
        <f>150</f>
        <v>150</v>
      </c>
      <c r="J234" s="142">
        <f>150</f>
        <v>150</v>
      </c>
    </row>
    <row r="235" spans="1:10" ht="47.25" x14ac:dyDescent="0.25">
      <c r="A235" s="147"/>
      <c r="B235" s="83" t="s">
        <v>301</v>
      </c>
      <c r="C235" s="88">
        <v>902</v>
      </c>
      <c r="D235" s="128">
        <v>4</v>
      </c>
      <c r="E235" s="128">
        <v>12</v>
      </c>
      <c r="F235" s="84" t="s">
        <v>302</v>
      </c>
      <c r="G235" s="85"/>
      <c r="H235" s="142">
        <f>H236</f>
        <v>990</v>
      </c>
      <c r="I235" s="142">
        <f t="shared" ref="I235:J237" si="32">I236</f>
        <v>300</v>
      </c>
      <c r="J235" s="142">
        <f t="shared" si="32"/>
        <v>300</v>
      </c>
    </row>
    <row r="236" spans="1:10" ht="47.25" x14ac:dyDescent="0.25">
      <c r="A236" s="147"/>
      <c r="B236" s="83" t="s">
        <v>303</v>
      </c>
      <c r="C236" s="88">
        <v>902</v>
      </c>
      <c r="D236" s="128">
        <v>4</v>
      </c>
      <c r="E236" s="128">
        <v>12</v>
      </c>
      <c r="F236" s="84" t="s">
        <v>304</v>
      </c>
      <c r="G236" s="85"/>
      <c r="H236" s="142">
        <f>H237</f>
        <v>990</v>
      </c>
      <c r="I236" s="142">
        <f t="shared" si="32"/>
        <v>300</v>
      </c>
      <c r="J236" s="142">
        <f t="shared" si="32"/>
        <v>300</v>
      </c>
    </row>
    <row r="237" spans="1:10" ht="31.5" x14ac:dyDescent="0.25">
      <c r="A237" s="147"/>
      <c r="B237" s="83" t="s">
        <v>305</v>
      </c>
      <c r="C237" s="88">
        <v>902</v>
      </c>
      <c r="D237" s="128">
        <v>4</v>
      </c>
      <c r="E237" s="128">
        <v>12</v>
      </c>
      <c r="F237" s="84" t="s">
        <v>306</v>
      </c>
      <c r="G237" s="85"/>
      <c r="H237" s="142">
        <f>H238</f>
        <v>990</v>
      </c>
      <c r="I237" s="142">
        <f t="shared" si="32"/>
        <v>300</v>
      </c>
      <c r="J237" s="142">
        <f t="shared" si="32"/>
        <v>300</v>
      </c>
    </row>
    <row r="238" spans="1:10" ht="31.5" x14ac:dyDescent="0.25">
      <c r="A238" s="147"/>
      <c r="B238" s="83" t="s">
        <v>307</v>
      </c>
      <c r="C238" s="88">
        <v>902</v>
      </c>
      <c r="D238" s="128">
        <v>4</v>
      </c>
      <c r="E238" s="128">
        <v>12</v>
      </c>
      <c r="F238" s="84" t="s">
        <v>308</v>
      </c>
      <c r="G238" s="85"/>
      <c r="H238" s="142">
        <f>H239+H240+H241</f>
        <v>990</v>
      </c>
      <c r="I238" s="142">
        <f>I239+I240+I241</f>
        <v>300</v>
      </c>
      <c r="J238" s="142">
        <f>J239+J240+J241</f>
        <v>300</v>
      </c>
    </row>
    <row r="239" spans="1:10" ht="32.25" customHeight="1" x14ac:dyDescent="0.25">
      <c r="A239" s="147"/>
      <c r="B239" s="83" t="s">
        <v>25</v>
      </c>
      <c r="C239" s="88">
        <v>902</v>
      </c>
      <c r="D239" s="128">
        <v>4</v>
      </c>
      <c r="E239" s="128">
        <v>12</v>
      </c>
      <c r="F239" s="84" t="s">
        <v>308</v>
      </c>
      <c r="G239" s="85">
        <v>200</v>
      </c>
      <c r="H239" s="142">
        <v>990</v>
      </c>
      <c r="I239" s="142">
        <v>300</v>
      </c>
      <c r="J239" s="142">
        <v>300</v>
      </c>
    </row>
    <row r="240" spans="1:10" ht="20.25" hidden="1" customHeight="1" outlineLevel="1" x14ac:dyDescent="0.25">
      <c r="A240" s="147"/>
      <c r="B240" s="83" t="s">
        <v>26</v>
      </c>
      <c r="C240" s="88">
        <v>902</v>
      </c>
      <c r="D240" s="128">
        <v>4</v>
      </c>
      <c r="E240" s="128">
        <v>12</v>
      </c>
      <c r="F240" s="84" t="s">
        <v>308</v>
      </c>
      <c r="G240" s="85">
        <v>300</v>
      </c>
      <c r="H240" s="142">
        <v>0</v>
      </c>
      <c r="I240" s="142">
        <v>0</v>
      </c>
      <c r="J240" s="142">
        <v>0</v>
      </c>
    </row>
    <row r="241" spans="1:10" hidden="1" outlineLevel="1" x14ac:dyDescent="0.25">
      <c r="A241" s="147"/>
      <c r="B241" s="83" t="s">
        <v>73</v>
      </c>
      <c r="C241" s="88">
        <v>902</v>
      </c>
      <c r="D241" s="128">
        <v>4</v>
      </c>
      <c r="E241" s="128">
        <v>12</v>
      </c>
      <c r="F241" s="84" t="s">
        <v>308</v>
      </c>
      <c r="G241" s="85">
        <v>800</v>
      </c>
      <c r="H241" s="142">
        <v>0</v>
      </c>
      <c r="I241" s="142">
        <v>0</v>
      </c>
      <c r="J241" s="142">
        <v>0</v>
      </c>
    </row>
    <row r="242" spans="1:10" collapsed="1" x14ac:dyDescent="0.25">
      <c r="A242" s="147"/>
      <c r="B242" s="83" t="s">
        <v>309</v>
      </c>
      <c r="C242" s="88">
        <v>902</v>
      </c>
      <c r="D242" s="128">
        <v>4</v>
      </c>
      <c r="E242" s="128">
        <v>12</v>
      </c>
      <c r="F242" s="84" t="s">
        <v>310</v>
      </c>
      <c r="G242" s="85"/>
      <c r="H242" s="142">
        <f t="shared" ref="H242:J243" si="33">H243</f>
        <v>11107.7</v>
      </c>
      <c r="I242" s="142">
        <f t="shared" si="33"/>
        <v>11012.7</v>
      </c>
      <c r="J242" s="142">
        <f t="shared" si="33"/>
        <v>11017.900000000001</v>
      </c>
    </row>
    <row r="243" spans="1:10" x14ac:dyDescent="0.25">
      <c r="A243" s="147"/>
      <c r="B243" s="83" t="s">
        <v>276</v>
      </c>
      <c r="C243" s="88">
        <v>902</v>
      </c>
      <c r="D243" s="128">
        <v>4</v>
      </c>
      <c r="E243" s="128">
        <v>12</v>
      </c>
      <c r="F243" s="84" t="s">
        <v>311</v>
      </c>
      <c r="G243" s="85"/>
      <c r="H243" s="142">
        <f t="shared" si="33"/>
        <v>11107.7</v>
      </c>
      <c r="I243" s="142">
        <f t="shared" si="33"/>
        <v>11012.7</v>
      </c>
      <c r="J243" s="142">
        <f t="shared" si="33"/>
        <v>11017.900000000001</v>
      </c>
    </row>
    <row r="244" spans="1:10" ht="31.5" x14ac:dyDescent="0.25">
      <c r="A244" s="147"/>
      <c r="B244" s="83" t="s">
        <v>189</v>
      </c>
      <c r="C244" s="88">
        <v>902</v>
      </c>
      <c r="D244" s="128">
        <v>4</v>
      </c>
      <c r="E244" s="128">
        <v>12</v>
      </c>
      <c r="F244" s="84" t="s">
        <v>312</v>
      </c>
      <c r="G244" s="85"/>
      <c r="H244" s="142">
        <f>H245+H246+H247</f>
        <v>11107.7</v>
      </c>
      <c r="I244" s="142">
        <f>I245+I246+I247</f>
        <v>11012.7</v>
      </c>
      <c r="J244" s="142">
        <f>J245+J246+J247</f>
        <v>11017.900000000001</v>
      </c>
    </row>
    <row r="245" spans="1:10" ht="64.5" customHeight="1" x14ac:dyDescent="0.25">
      <c r="A245" s="147"/>
      <c r="B245" s="83" t="s">
        <v>69</v>
      </c>
      <c r="C245" s="88">
        <v>902</v>
      </c>
      <c r="D245" s="128">
        <v>4</v>
      </c>
      <c r="E245" s="128">
        <v>12</v>
      </c>
      <c r="F245" s="84" t="s">
        <v>312</v>
      </c>
      <c r="G245" s="85">
        <v>100</v>
      </c>
      <c r="H245" s="142">
        <v>9742.1</v>
      </c>
      <c r="I245" s="142">
        <v>9742.1</v>
      </c>
      <c r="J245" s="142">
        <v>9742.1</v>
      </c>
    </row>
    <row r="246" spans="1:10" ht="32.25" customHeight="1" x14ac:dyDescent="0.25">
      <c r="A246" s="147"/>
      <c r="B246" s="83" t="s">
        <v>25</v>
      </c>
      <c r="C246" s="88">
        <v>902</v>
      </c>
      <c r="D246" s="128">
        <v>4</v>
      </c>
      <c r="E246" s="128">
        <v>12</v>
      </c>
      <c r="F246" s="84" t="s">
        <v>312</v>
      </c>
      <c r="G246" s="85">
        <v>200</v>
      </c>
      <c r="H246" s="142">
        <v>630.4</v>
      </c>
      <c r="I246" s="142">
        <v>535.4</v>
      </c>
      <c r="J246" s="142">
        <v>540.6</v>
      </c>
    </row>
    <row r="247" spans="1:10" x14ac:dyDescent="0.25">
      <c r="A247" s="147"/>
      <c r="B247" s="83" t="s">
        <v>73</v>
      </c>
      <c r="C247" s="88">
        <v>902</v>
      </c>
      <c r="D247" s="128">
        <v>4</v>
      </c>
      <c r="E247" s="128">
        <v>12</v>
      </c>
      <c r="F247" s="84" t="s">
        <v>312</v>
      </c>
      <c r="G247" s="85">
        <v>800</v>
      </c>
      <c r="H247" s="142">
        <v>735.2</v>
      </c>
      <c r="I247" s="142">
        <v>735.2</v>
      </c>
      <c r="J247" s="142">
        <v>735.2</v>
      </c>
    </row>
    <row r="248" spans="1:10" x14ac:dyDescent="0.25">
      <c r="A248" s="147"/>
      <c r="B248" s="83" t="s">
        <v>313</v>
      </c>
      <c r="C248" s="88">
        <v>902</v>
      </c>
      <c r="D248" s="128">
        <v>5</v>
      </c>
      <c r="E248" s="128"/>
      <c r="F248" s="84"/>
      <c r="G248" s="85"/>
      <c r="H248" s="142">
        <f>H269+H254+H281+H249</f>
        <v>30547.199999999997</v>
      </c>
      <c r="I248" s="142">
        <f>I269+I254+I281+I249</f>
        <v>86552.4</v>
      </c>
      <c r="J248" s="142">
        <f>J269+J254+J281+J249</f>
        <v>25301.8</v>
      </c>
    </row>
    <row r="249" spans="1:10" x14ac:dyDescent="0.25">
      <c r="A249" s="147"/>
      <c r="B249" s="83" t="s">
        <v>810</v>
      </c>
      <c r="C249" s="88">
        <v>902</v>
      </c>
      <c r="D249" s="128">
        <v>5</v>
      </c>
      <c r="E249" s="128">
        <v>1</v>
      </c>
      <c r="F249" s="84"/>
      <c r="G249" s="85"/>
      <c r="H249" s="142">
        <f t="shared" ref="H249:J252" si="34">H250</f>
        <v>3550</v>
      </c>
      <c r="I249" s="148">
        <f t="shared" si="34"/>
        <v>0</v>
      </c>
      <c r="J249" s="148">
        <f t="shared" si="34"/>
        <v>0</v>
      </c>
    </row>
    <row r="250" spans="1:10" ht="30" customHeight="1" x14ac:dyDescent="0.25">
      <c r="A250" s="147"/>
      <c r="B250" s="83" t="s">
        <v>173</v>
      </c>
      <c r="C250" s="88">
        <v>902</v>
      </c>
      <c r="D250" s="128">
        <v>5</v>
      </c>
      <c r="E250" s="128">
        <v>1</v>
      </c>
      <c r="F250" s="84" t="s">
        <v>174</v>
      </c>
      <c r="G250" s="85"/>
      <c r="H250" s="142">
        <f t="shared" si="34"/>
        <v>3550</v>
      </c>
      <c r="I250" s="148">
        <f t="shared" si="34"/>
        <v>0</v>
      </c>
      <c r="J250" s="148">
        <f t="shared" si="34"/>
        <v>0</v>
      </c>
    </row>
    <row r="251" spans="1:10" ht="31.5" x14ac:dyDescent="0.25">
      <c r="A251" s="147"/>
      <c r="B251" s="83" t="s">
        <v>175</v>
      </c>
      <c r="C251" s="88">
        <v>902</v>
      </c>
      <c r="D251" s="128">
        <v>5</v>
      </c>
      <c r="E251" s="128">
        <v>1</v>
      </c>
      <c r="F251" s="84" t="s">
        <v>176</v>
      </c>
      <c r="G251" s="85"/>
      <c r="H251" s="142">
        <f t="shared" si="34"/>
        <v>3550</v>
      </c>
      <c r="I251" s="148">
        <f t="shared" si="34"/>
        <v>0</v>
      </c>
      <c r="J251" s="148">
        <f t="shared" si="34"/>
        <v>0</v>
      </c>
    </row>
    <row r="252" spans="1:10" ht="63" x14ac:dyDescent="0.25">
      <c r="A252" s="147"/>
      <c r="B252" s="83" t="s">
        <v>811</v>
      </c>
      <c r="C252" s="88">
        <v>902</v>
      </c>
      <c r="D252" s="128">
        <v>5</v>
      </c>
      <c r="E252" s="128">
        <v>1</v>
      </c>
      <c r="F252" s="84" t="s">
        <v>180</v>
      </c>
      <c r="G252" s="85"/>
      <c r="H252" s="142">
        <f t="shared" si="34"/>
        <v>3550</v>
      </c>
      <c r="I252" s="148">
        <f t="shared" si="34"/>
        <v>0</v>
      </c>
      <c r="J252" s="148">
        <f t="shared" si="34"/>
        <v>0</v>
      </c>
    </row>
    <row r="253" spans="1:10" ht="31.5" customHeight="1" x14ac:dyDescent="0.25">
      <c r="A253" s="147"/>
      <c r="B253" s="83" t="s">
        <v>41</v>
      </c>
      <c r="C253" s="88">
        <v>902</v>
      </c>
      <c r="D253" s="128">
        <v>5</v>
      </c>
      <c r="E253" s="128">
        <v>1</v>
      </c>
      <c r="F253" s="84" t="s">
        <v>180</v>
      </c>
      <c r="G253" s="85">
        <v>400</v>
      </c>
      <c r="H253" s="142">
        <v>3550</v>
      </c>
      <c r="I253" s="148">
        <v>0</v>
      </c>
      <c r="J253" s="148">
        <v>0</v>
      </c>
    </row>
    <row r="254" spans="1:10" x14ac:dyDescent="0.25">
      <c r="A254" s="147"/>
      <c r="B254" s="83" t="s">
        <v>314</v>
      </c>
      <c r="C254" s="88">
        <v>902</v>
      </c>
      <c r="D254" s="128">
        <v>5</v>
      </c>
      <c r="E254" s="128">
        <v>2</v>
      </c>
      <c r="F254" s="84"/>
      <c r="G254" s="85"/>
      <c r="H254" s="142">
        <f>H255+H262</f>
        <v>5000</v>
      </c>
      <c r="I254" s="142">
        <f>I255+I269+I262</f>
        <v>78604.899999999994</v>
      </c>
      <c r="J254" s="142">
        <f>J255+J262</f>
        <v>13139.1</v>
      </c>
    </row>
    <row r="255" spans="1:10" ht="69.75" customHeight="1" x14ac:dyDescent="0.25">
      <c r="A255" s="147"/>
      <c r="B255" s="83" t="s">
        <v>315</v>
      </c>
      <c r="C255" s="88">
        <v>902</v>
      </c>
      <c r="D255" s="128">
        <v>5</v>
      </c>
      <c r="E255" s="128">
        <v>2</v>
      </c>
      <c r="F255" s="84" t="s">
        <v>316</v>
      </c>
      <c r="G255" s="85"/>
      <c r="H255" s="142">
        <f>H256</f>
        <v>5000</v>
      </c>
      <c r="I255" s="142">
        <f>I256</f>
        <v>50697.9</v>
      </c>
      <c r="J255" s="142">
        <f t="shared" ref="J255:J256" si="35">J256</f>
        <v>5000</v>
      </c>
    </row>
    <row r="256" spans="1:10" ht="68.25" customHeight="1" x14ac:dyDescent="0.25">
      <c r="A256" s="147"/>
      <c r="B256" s="83" t="s">
        <v>317</v>
      </c>
      <c r="C256" s="88">
        <v>902</v>
      </c>
      <c r="D256" s="128">
        <v>5</v>
      </c>
      <c r="E256" s="128">
        <v>2</v>
      </c>
      <c r="F256" s="84" t="s">
        <v>318</v>
      </c>
      <c r="G256" s="85"/>
      <c r="H256" s="142">
        <f>H257</f>
        <v>5000</v>
      </c>
      <c r="I256" s="142">
        <f>I257</f>
        <v>50697.9</v>
      </c>
      <c r="J256" s="142">
        <f t="shared" si="35"/>
        <v>5000</v>
      </c>
    </row>
    <row r="257" spans="1:10" ht="67.5" customHeight="1" x14ac:dyDescent="0.25">
      <c r="A257" s="147"/>
      <c r="B257" s="83" t="s">
        <v>319</v>
      </c>
      <c r="C257" s="88">
        <v>902</v>
      </c>
      <c r="D257" s="128">
        <v>5</v>
      </c>
      <c r="E257" s="128">
        <v>2</v>
      </c>
      <c r="F257" s="84" t="s">
        <v>320</v>
      </c>
      <c r="G257" s="85"/>
      <c r="H257" s="142">
        <f>H258</f>
        <v>5000</v>
      </c>
      <c r="I257" s="142">
        <f>I258+I260</f>
        <v>50697.9</v>
      </c>
      <c r="J257" s="142">
        <f>J258+J260</f>
        <v>5000</v>
      </c>
    </row>
    <row r="258" spans="1:10" ht="54" customHeight="1" x14ac:dyDescent="0.25">
      <c r="A258" s="147"/>
      <c r="B258" s="83" t="s">
        <v>783</v>
      </c>
      <c r="C258" s="88">
        <v>902</v>
      </c>
      <c r="D258" s="128">
        <v>5</v>
      </c>
      <c r="E258" s="128">
        <v>2</v>
      </c>
      <c r="F258" s="84" t="s">
        <v>782</v>
      </c>
      <c r="G258" s="85"/>
      <c r="H258" s="142">
        <f>H259</f>
        <v>5000</v>
      </c>
      <c r="I258" s="142">
        <f>I259</f>
        <v>5000</v>
      </c>
      <c r="J258" s="142">
        <f>J259</f>
        <v>5000</v>
      </c>
    </row>
    <row r="259" spans="1:10" ht="31.5" customHeight="1" x14ac:dyDescent="0.25">
      <c r="A259" s="147"/>
      <c r="B259" s="83" t="s">
        <v>41</v>
      </c>
      <c r="C259" s="88">
        <v>902</v>
      </c>
      <c r="D259" s="128">
        <v>5</v>
      </c>
      <c r="E259" s="128">
        <v>2</v>
      </c>
      <c r="F259" s="84" t="s">
        <v>782</v>
      </c>
      <c r="G259" s="85">
        <v>400</v>
      </c>
      <c r="H259" s="142">
        <v>5000</v>
      </c>
      <c r="I259" s="142">
        <v>5000</v>
      </c>
      <c r="J259" s="142">
        <v>5000</v>
      </c>
    </row>
    <row r="260" spans="1:10" ht="78" customHeight="1" x14ac:dyDescent="0.25">
      <c r="A260" s="147"/>
      <c r="B260" s="83" t="s">
        <v>786</v>
      </c>
      <c r="C260" s="88">
        <v>902</v>
      </c>
      <c r="D260" s="128">
        <v>5</v>
      </c>
      <c r="E260" s="128">
        <v>2</v>
      </c>
      <c r="F260" s="84" t="s">
        <v>787</v>
      </c>
      <c r="G260" s="85"/>
      <c r="H260" s="68">
        <v>0</v>
      </c>
      <c r="I260" s="142">
        <f>I261</f>
        <v>45697.9</v>
      </c>
      <c r="J260" s="142">
        <f>J261</f>
        <v>0</v>
      </c>
    </row>
    <row r="261" spans="1:10" ht="31.5" customHeight="1" x14ac:dyDescent="0.25">
      <c r="A261" s="147"/>
      <c r="B261" s="83" t="s">
        <v>41</v>
      </c>
      <c r="C261" s="88">
        <v>902</v>
      </c>
      <c r="D261" s="128">
        <v>5</v>
      </c>
      <c r="E261" s="128">
        <v>2</v>
      </c>
      <c r="F261" s="84" t="s">
        <v>787</v>
      </c>
      <c r="G261" s="85">
        <v>400</v>
      </c>
      <c r="H261" s="68">
        <v>0</v>
      </c>
      <c r="I261" s="142">
        <v>45697.9</v>
      </c>
      <c r="J261" s="142">
        <v>0</v>
      </c>
    </row>
    <row r="262" spans="1:10" x14ac:dyDescent="0.25">
      <c r="A262" s="147"/>
      <c r="B262" s="83" t="s">
        <v>321</v>
      </c>
      <c r="C262" s="88">
        <v>902</v>
      </c>
      <c r="D262" s="128">
        <v>5</v>
      </c>
      <c r="E262" s="128">
        <v>2</v>
      </c>
      <c r="F262" s="84" t="s">
        <v>322</v>
      </c>
      <c r="G262" s="85"/>
      <c r="H262" s="142">
        <f>H266+H263</f>
        <v>0</v>
      </c>
      <c r="I262" s="142">
        <f>I266+I263</f>
        <v>27907</v>
      </c>
      <c r="J262" s="142">
        <f t="shared" ref="J262" si="36">J266+J263</f>
        <v>8139.1</v>
      </c>
    </row>
    <row r="263" spans="1:10" x14ac:dyDescent="0.25">
      <c r="A263" s="147"/>
      <c r="B263" s="83" t="s">
        <v>794</v>
      </c>
      <c r="C263" s="88">
        <v>902</v>
      </c>
      <c r="D263" s="128">
        <v>5</v>
      </c>
      <c r="E263" s="128">
        <v>2</v>
      </c>
      <c r="F263" s="84" t="s">
        <v>791</v>
      </c>
      <c r="G263" s="85"/>
      <c r="H263" s="142">
        <f t="shared" ref="H263:J264" si="37">H264</f>
        <v>0</v>
      </c>
      <c r="I263" s="142">
        <f t="shared" si="37"/>
        <v>27907</v>
      </c>
      <c r="J263" s="142">
        <f t="shared" si="37"/>
        <v>8139.1</v>
      </c>
    </row>
    <row r="264" spans="1:10" x14ac:dyDescent="0.25">
      <c r="A264" s="147"/>
      <c r="B264" s="83" t="s">
        <v>793</v>
      </c>
      <c r="C264" s="88">
        <v>902</v>
      </c>
      <c r="D264" s="128">
        <v>5</v>
      </c>
      <c r="E264" s="128">
        <v>2</v>
      </c>
      <c r="F264" s="84" t="s">
        <v>792</v>
      </c>
      <c r="G264" s="85"/>
      <c r="H264" s="142">
        <f t="shared" si="37"/>
        <v>0</v>
      </c>
      <c r="I264" s="142">
        <f t="shared" si="37"/>
        <v>27907</v>
      </c>
      <c r="J264" s="142">
        <f t="shared" si="37"/>
        <v>8139.1</v>
      </c>
    </row>
    <row r="265" spans="1:10" ht="31.5" customHeight="1" x14ac:dyDescent="0.25">
      <c r="A265" s="147"/>
      <c r="B265" s="83" t="s">
        <v>41</v>
      </c>
      <c r="C265" s="88">
        <v>902</v>
      </c>
      <c r="D265" s="128">
        <v>5</v>
      </c>
      <c r="E265" s="128">
        <v>2</v>
      </c>
      <c r="F265" s="84" t="s">
        <v>792</v>
      </c>
      <c r="G265" s="85">
        <v>400</v>
      </c>
      <c r="H265" s="142">
        <v>0</v>
      </c>
      <c r="I265" s="142">
        <v>27907</v>
      </c>
      <c r="J265" s="142">
        <v>8139.1</v>
      </c>
    </row>
    <row r="266" spans="1:10" hidden="1" outlineLevel="1" x14ac:dyDescent="0.25">
      <c r="A266" s="147"/>
      <c r="B266" s="83" t="s">
        <v>323</v>
      </c>
      <c r="C266" s="88">
        <v>902</v>
      </c>
      <c r="D266" s="128">
        <v>5</v>
      </c>
      <c r="E266" s="128">
        <v>2</v>
      </c>
      <c r="F266" s="84" t="s">
        <v>324</v>
      </c>
      <c r="G266" s="85"/>
      <c r="H266" s="142">
        <f>H267</f>
        <v>0</v>
      </c>
      <c r="I266" s="142">
        <f t="shared" ref="I266:J267" si="38">I267</f>
        <v>0</v>
      </c>
      <c r="J266" s="142">
        <f t="shared" si="38"/>
        <v>0</v>
      </c>
    </row>
    <row r="267" spans="1:10" hidden="1" outlineLevel="1" x14ac:dyDescent="0.25">
      <c r="A267" s="147"/>
      <c r="B267" s="83" t="s">
        <v>107</v>
      </c>
      <c r="C267" s="88">
        <v>902</v>
      </c>
      <c r="D267" s="128">
        <v>5</v>
      </c>
      <c r="E267" s="128">
        <v>2</v>
      </c>
      <c r="F267" s="84" t="s">
        <v>325</v>
      </c>
      <c r="G267" s="85"/>
      <c r="H267" s="142">
        <f>H268</f>
        <v>0</v>
      </c>
      <c r="I267" s="142">
        <f t="shared" si="38"/>
        <v>0</v>
      </c>
      <c r="J267" s="142">
        <f t="shared" si="38"/>
        <v>0</v>
      </c>
    </row>
    <row r="268" spans="1:10" hidden="1" outlineLevel="1" x14ac:dyDescent="0.25">
      <c r="A268" s="147"/>
      <c r="B268" s="83" t="s">
        <v>215</v>
      </c>
      <c r="C268" s="88">
        <v>902</v>
      </c>
      <c r="D268" s="128">
        <v>5</v>
      </c>
      <c r="E268" s="128">
        <v>2</v>
      </c>
      <c r="F268" s="84" t="s">
        <v>325</v>
      </c>
      <c r="G268" s="85">
        <v>500</v>
      </c>
      <c r="H268" s="142">
        <v>0</v>
      </c>
      <c r="I268" s="142">
        <v>0</v>
      </c>
      <c r="J268" s="142">
        <v>0</v>
      </c>
    </row>
    <row r="269" spans="1:10" collapsed="1" x14ac:dyDescent="0.25">
      <c r="A269" s="147"/>
      <c r="B269" s="83" t="s">
        <v>326</v>
      </c>
      <c r="C269" s="88">
        <v>902</v>
      </c>
      <c r="D269" s="128">
        <v>5</v>
      </c>
      <c r="E269" s="128">
        <v>3</v>
      </c>
      <c r="F269" s="84"/>
      <c r="G269" s="85"/>
      <c r="H269" s="142">
        <f>H270+H277</f>
        <v>14049.699999999999</v>
      </c>
      <c r="I269" s="142">
        <f>I270+I277</f>
        <v>0</v>
      </c>
      <c r="J269" s="142">
        <f>J270+J277</f>
        <v>4215.2</v>
      </c>
    </row>
    <row r="270" spans="1:10" ht="52.5" customHeight="1" x14ac:dyDescent="0.25">
      <c r="A270" s="147"/>
      <c r="B270" s="83" t="s">
        <v>327</v>
      </c>
      <c r="C270" s="88">
        <v>902</v>
      </c>
      <c r="D270" s="128">
        <v>5</v>
      </c>
      <c r="E270" s="128">
        <v>3</v>
      </c>
      <c r="F270" s="84" t="s">
        <v>328</v>
      </c>
      <c r="G270" s="85"/>
      <c r="H270" s="142">
        <f t="shared" ref="H270:J271" si="39">H271</f>
        <v>453.4</v>
      </c>
      <c r="I270" s="142">
        <f t="shared" si="39"/>
        <v>0</v>
      </c>
      <c r="J270" s="142">
        <f t="shared" si="39"/>
        <v>4215.2</v>
      </c>
    </row>
    <row r="271" spans="1:10" ht="68.25" customHeight="1" x14ac:dyDescent="0.25">
      <c r="A271" s="147"/>
      <c r="B271" s="83" t="s">
        <v>329</v>
      </c>
      <c r="C271" s="88">
        <v>902</v>
      </c>
      <c r="D271" s="128">
        <v>5</v>
      </c>
      <c r="E271" s="128">
        <v>3</v>
      </c>
      <c r="F271" s="84" t="s">
        <v>330</v>
      </c>
      <c r="G271" s="85"/>
      <c r="H271" s="142">
        <f t="shared" si="39"/>
        <v>453.4</v>
      </c>
      <c r="I271" s="142">
        <f t="shared" si="39"/>
        <v>0</v>
      </c>
      <c r="J271" s="142">
        <f t="shared" si="39"/>
        <v>4215.2</v>
      </c>
    </row>
    <row r="272" spans="1:10" ht="37.5" customHeight="1" x14ac:dyDescent="0.25">
      <c r="A272" s="147"/>
      <c r="B272" s="83" t="s">
        <v>331</v>
      </c>
      <c r="C272" s="88">
        <v>902</v>
      </c>
      <c r="D272" s="128">
        <v>5</v>
      </c>
      <c r="E272" s="128">
        <v>3</v>
      </c>
      <c r="F272" s="84" t="s">
        <v>332</v>
      </c>
      <c r="G272" s="85"/>
      <c r="H272" s="142">
        <f>H275+H273</f>
        <v>453.4</v>
      </c>
      <c r="I272" s="142">
        <f>I275+I273</f>
        <v>0</v>
      </c>
      <c r="J272" s="142">
        <f>J275+J273</f>
        <v>4215.2</v>
      </c>
    </row>
    <row r="273" spans="1:10" hidden="1" outlineLevel="1" x14ac:dyDescent="0.25">
      <c r="A273" s="147"/>
      <c r="B273" s="83" t="s">
        <v>107</v>
      </c>
      <c r="C273" s="88">
        <v>902</v>
      </c>
      <c r="D273" s="128">
        <v>5</v>
      </c>
      <c r="E273" s="128">
        <v>3</v>
      </c>
      <c r="F273" s="84" t="s">
        <v>333</v>
      </c>
      <c r="G273" s="85"/>
      <c r="H273" s="142">
        <f>H274</f>
        <v>0</v>
      </c>
      <c r="I273" s="142">
        <f>I274</f>
        <v>0</v>
      </c>
      <c r="J273" s="142">
        <f>J274</f>
        <v>0</v>
      </c>
    </row>
    <row r="274" spans="1:10" ht="31.5" hidden="1" customHeight="1" outlineLevel="1" x14ac:dyDescent="0.25">
      <c r="A274" s="147"/>
      <c r="B274" s="83" t="s">
        <v>41</v>
      </c>
      <c r="C274" s="88">
        <v>902</v>
      </c>
      <c r="D274" s="128">
        <v>5</v>
      </c>
      <c r="E274" s="128">
        <v>3</v>
      </c>
      <c r="F274" s="84" t="s">
        <v>333</v>
      </c>
      <c r="G274" s="85">
        <v>400</v>
      </c>
      <c r="H274" s="142">
        <v>0</v>
      </c>
      <c r="I274" s="142">
        <v>0</v>
      </c>
      <c r="J274" s="142">
        <v>0</v>
      </c>
    </row>
    <row r="275" spans="1:10" ht="87.75" customHeight="1" collapsed="1" x14ac:dyDescent="0.25">
      <c r="A275" s="147"/>
      <c r="B275" s="83" t="s">
        <v>334</v>
      </c>
      <c r="C275" s="88">
        <v>902</v>
      </c>
      <c r="D275" s="128">
        <v>5</v>
      </c>
      <c r="E275" s="128">
        <v>3</v>
      </c>
      <c r="F275" s="84" t="s">
        <v>335</v>
      </c>
      <c r="G275" s="85"/>
      <c r="H275" s="142">
        <f>H276</f>
        <v>453.4</v>
      </c>
      <c r="I275" s="142">
        <f>I276</f>
        <v>0</v>
      </c>
      <c r="J275" s="142">
        <f>J276</f>
        <v>4215.2</v>
      </c>
    </row>
    <row r="276" spans="1:10" ht="31.5" customHeight="1" x14ac:dyDescent="0.25">
      <c r="A276" s="147"/>
      <c r="B276" s="83" t="s">
        <v>41</v>
      </c>
      <c r="C276" s="88">
        <v>902</v>
      </c>
      <c r="D276" s="128">
        <v>5</v>
      </c>
      <c r="E276" s="128">
        <v>3</v>
      </c>
      <c r="F276" s="84" t="s">
        <v>335</v>
      </c>
      <c r="G276" s="85">
        <v>400</v>
      </c>
      <c r="H276" s="142">
        <v>453.4</v>
      </c>
      <c r="I276" s="142">
        <v>0</v>
      </c>
      <c r="J276" s="142">
        <v>4215.2</v>
      </c>
    </row>
    <row r="277" spans="1:10" x14ac:dyDescent="0.25">
      <c r="A277" s="147"/>
      <c r="B277" s="83" t="s">
        <v>336</v>
      </c>
      <c r="C277" s="88">
        <v>902</v>
      </c>
      <c r="D277" s="128">
        <v>5</v>
      </c>
      <c r="E277" s="128">
        <v>3</v>
      </c>
      <c r="F277" s="84" t="s">
        <v>337</v>
      </c>
      <c r="G277" s="85"/>
      <c r="H277" s="142">
        <f>H278</f>
        <v>13596.3</v>
      </c>
      <c r="I277" s="142">
        <f t="shared" ref="I277:J279" si="40">I278</f>
        <v>0</v>
      </c>
      <c r="J277" s="142">
        <f t="shared" si="40"/>
        <v>0</v>
      </c>
    </row>
    <row r="278" spans="1:10" ht="23.25" customHeight="1" x14ac:dyDescent="0.25">
      <c r="A278" s="147"/>
      <c r="B278" s="83" t="s">
        <v>338</v>
      </c>
      <c r="C278" s="88">
        <v>902</v>
      </c>
      <c r="D278" s="128">
        <v>5</v>
      </c>
      <c r="E278" s="128">
        <v>3</v>
      </c>
      <c r="F278" s="84" t="s">
        <v>339</v>
      </c>
      <c r="G278" s="85"/>
      <c r="H278" s="142">
        <f>H279</f>
        <v>13596.3</v>
      </c>
      <c r="I278" s="142">
        <f t="shared" si="40"/>
        <v>0</v>
      </c>
      <c r="J278" s="142">
        <f t="shared" si="40"/>
        <v>0</v>
      </c>
    </row>
    <row r="279" spans="1:10" ht="68.25" customHeight="1" x14ac:dyDescent="0.25">
      <c r="A279" s="147"/>
      <c r="B279" s="83" t="s">
        <v>827</v>
      </c>
      <c r="C279" s="88">
        <v>902</v>
      </c>
      <c r="D279" s="128">
        <v>5</v>
      </c>
      <c r="E279" s="128">
        <v>3</v>
      </c>
      <c r="F279" s="84" t="s">
        <v>340</v>
      </c>
      <c r="G279" s="85"/>
      <c r="H279" s="142">
        <f>H280</f>
        <v>13596.3</v>
      </c>
      <c r="I279" s="142">
        <f t="shared" si="40"/>
        <v>0</v>
      </c>
      <c r="J279" s="142">
        <f t="shared" si="40"/>
        <v>0</v>
      </c>
    </row>
    <row r="280" spans="1:10" x14ac:dyDescent="0.25">
      <c r="A280" s="147"/>
      <c r="B280" s="83" t="s">
        <v>215</v>
      </c>
      <c r="C280" s="88">
        <v>902</v>
      </c>
      <c r="D280" s="128">
        <v>5</v>
      </c>
      <c r="E280" s="128">
        <v>3</v>
      </c>
      <c r="F280" s="84" t="s">
        <v>340</v>
      </c>
      <c r="G280" s="85">
        <v>500</v>
      </c>
      <c r="H280" s="142">
        <v>13596.3</v>
      </c>
      <c r="I280" s="142">
        <v>0</v>
      </c>
      <c r="J280" s="142">
        <v>0</v>
      </c>
    </row>
    <row r="281" spans="1:10" x14ac:dyDescent="0.25">
      <c r="A281" s="147"/>
      <c r="B281" s="83" t="s">
        <v>341</v>
      </c>
      <c r="C281" s="88">
        <v>902</v>
      </c>
      <c r="D281" s="128">
        <v>5</v>
      </c>
      <c r="E281" s="128">
        <v>5</v>
      </c>
      <c r="F281" s="84"/>
      <c r="G281" s="85"/>
      <c r="H281" s="142">
        <f>H282</f>
        <v>7947.5</v>
      </c>
      <c r="I281" s="142">
        <f t="shared" ref="I281:J283" si="41">I282</f>
        <v>7947.5</v>
      </c>
      <c r="J281" s="142">
        <f t="shared" si="41"/>
        <v>7947.5</v>
      </c>
    </row>
    <row r="282" spans="1:10" ht="31.5" x14ac:dyDescent="0.25">
      <c r="A282" s="147"/>
      <c r="B282" s="83" t="s">
        <v>102</v>
      </c>
      <c r="C282" s="88">
        <v>902</v>
      </c>
      <c r="D282" s="128">
        <v>5</v>
      </c>
      <c r="E282" s="128">
        <v>5</v>
      </c>
      <c r="F282" s="84" t="s">
        <v>103</v>
      </c>
      <c r="G282" s="85"/>
      <c r="H282" s="142">
        <f>H283</f>
        <v>7947.5</v>
      </c>
      <c r="I282" s="142">
        <f t="shared" si="41"/>
        <v>7947.5</v>
      </c>
      <c r="J282" s="142">
        <f t="shared" si="41"/>
        <v>7947.5</v>
      </c>
    </row>
    <row r="283" spans="1:10" x14ac:dyDescent="0.25">
      <c r="A283" s="147"/>
      <c r="B283" s="83" t="s">
        <v>342</v>
      </c>
      <c r="C283" s="88">
        <v>902</v>
      </c>
      <c r="D283" s="128">
        <v>5</v>
      </c>
      <c r="E283" s="128">
        <v>5</v>
      </c>
      <c r="F283" s="84" t="s">
        <v>171</v>
      </c>
      <c r="G283" s="85"/>
      <c r="H283" s="142">
        <f>H284</f>
        <v>7947.5</v>
      </c>
      <c r="I283" s="142">
        <f t="shared" si="41"/>
        <v>7947.5</v>
      </c>
      <c r="J283" s="142">
        <f t="shared" si="41"/>
        <v>7947.5</v>
      </c>
    </row>
    <row r="284" spans="1:10" ht="31.5" x14ac:dyDescent="0.25">
      <c r="A284" s="147"/>
      <c r="B284" s="83" t="s">
        <v>164</v>
      </c>
      <c r="C284" s="88">
        <v>902</v>
      </c>
      <c r="D284" s="128">
        <v>5</v>
      </c>
      <c r="E284" s="128">
        <v>5</v>
      </c>
      <c r="F284" s="84" t="s">
        <v>172</v>
      </c>
      <c r="G284" s="85"/>
      <c r="H284" s="142">
        <f>H285+H286+H287</f>
        <v>7947.5</v>
      </c>
      <c r="I284" s="142">
        <f>I285+I286+I287</f>
        <v>7947.5</v>
      </c>
      <c r="J284" s="142">
        <f>J285+J286+J287</f>
        <v>7947.5</v>
      </c>
    </row>
    <row r="285" spans="1:10" ht="64.5" customHeight="1" x14ac:dyDescent="0.25">
      <c r="A285" s="147"/>
      <c r="B285" s="83" t="s">
        <v>69</v>
      </c>
      <c r="C285" s="88">
        <v>902</v>
      </c>
      <c r="D285" s="128">
        <v>5</v>
      </c>
      <c r="E285" s="128">
        <v>5</v>
      </c>
      <c r="F285" s="84" t="s">
        <v>172</v>
      </c>
      <c r="G285" s="85">
        <v>100</v>
      </c>
      <c r="H285" s="142">
        <v>7787.5</v>
      </c>
      <c r="I285" s="142">
        <v>7787.5</v>
      </c>
      <c r="J285" s="142">
        <v>7787.5</v>
      </c>
    </row>
    <row r="286" spans="1:10" ht="32.25" customHeight="1" x14ac:dyDescent="0.25">
      <c r="A286" s="147"/>
      <c r="B286" s="83" t="s">
        <v>25</v>
      </c>
      <c r="C286" s="88">
        <v>902</v>
      </c>
      <c r="D286" s="128">
        <v>5</v>
      </c>
      <c r="E286" s="128">
        <v>5</v>
      </c>
      <c r="F286" s="84" t="s">
        <v>172</v>
      </c>
      <c r="G286" s="85">
        <v>200</v>
      </c>
      <c r="H286" s="142">
        <v>150</v>
      </c>
      <c r="I286" s="142">
        <v>150</v>
      </c>
      <c r="J286" s="142">
        <v>150</v>
      </c>
    </row>
    <row r="287" spans="1:10" x14ac:dyDescent="0.25">
      <c r="A287" s="147"/>
      <c r="B287" s="83" t="s">
        <v>73</v>
      </c>
      <c r="C287" s="88">
        <v>902</v>
      </c>
      <c r="D287" s="128">
        <v>5</v>
      </c>
      <c r="E287" s="128">
        <v>5</v>
      </c>
      <c r="F287" s="84" t="s">
        <v>172</v>
      </c>
      <c r="G287" s="85">
        <v>800</v>
      </c>
      <c r="H287" s="142">
        <v>10</v>
      </c>
      <c r="I287" s="142">
        <v>10</v>
      </c>
      <c r="J287" s="142">
        <v>10</v>
      </c>
    </row>
    <row r="288" spans="1:10" x14ac:dyDescent="0.25">
      <c r="A288" s="147"/>
      <c r="B288" s="83" t="s">
        <v>343</v>
      </c>
      <c r="C288" s="88">
        <v>902</v>
      </c>
      <c r="D288" s="128">
        <v>7</v>
      </c>
      <c r="E288" s="128"/>
      <c r="F288" s="84"/>
      <c r="G288" s="85"/>
      <c r="H288" s="142">
        <f>H303+H314+H289+H297</f>
        <v>374803.7</v>
      </c>
      <c r="I288" s="142">
        <f t="shared" ref="I288:J288" si="42">I303+I314+I289+I297</f>
        <v>47553.400000000009</v>
      </c>
      <c r="J288" s="142">
        <f t="shared" si="42"/>
        <v>47544.600000000006</v>
      </c>
    </row>
    <row r="289" spans="1:10" x14ac:dyDescent="0.25">
      <c r="A289" s="147"/>
      <c r="B289" s="83" t="s">
        <v>344</v>
      </c>
      <c r="C289" s="88">
        <v>902</v>
      </c>
      <c r="D289" s="128">
        <v>7</v>
      </c>
      <c r="E289" s="128">
        <v>1</v>
      </c>
      <c r="F289" s="84"/>
      <c r="G289" s="85"/>
      <c r="H289" s="142">
        <f>H290</f>
        <v>327250.3</v>
      </c>
      <c r="I289" s="142">
        <f t="shared" ref="I289:J289" si="43">I290</f>
        <v>0</v>
      </c>
      <c r="J289" s="142">
        <f t="shared" si="43"/>
        <v>0</v>
      </c>
    </row>
    <row r="290" spans="1:10" ht="38.25" customHeight="1" x14ac:dyDescent="0.25">
      <c r="A290" s="147"/>
      <c r="B290" s="83" t="s">
        <v>345</v>
      </c>
      <c r="C290" s="88">
        <v>902</v>
      </c>
      <c r="D290" s="128">
        <v>7</v>
      </c>
      <c r="E290" s="128">
        <v>1</v>
      </c>
      <c r="F290" s="84" t="s">
        <v>346</v>
      </c>
      <c r="G290" s="85"/>
      <c r="H290" s="142">
        <f>H291</f>
        <v>327250.3</v>
      </c>
      <c r="I290" s="142">
        <f t="shared" ref="I290:J291" si="44">I291</f>
        <v>0</v>
      </c>
      <c r="J290" s="142">
        <f t="shared" si="44"/>
        <v>0</v>
      </c>
    </row>
    <row r="291" spans="1:10" ht="41.25" customHeight="1" x14ac:dyDescent="0.25">
      <c r="A291" s="147"/>
      <c r="B291" s="83" t="s">
        <v>347</v>
      </c>
      <c r="C291" s="88">
        <v>902</v>
      </c>
      <c r="D291" s="128">
        <v>7</v>
      </c>
      <c r="E291" s="128">
        <v>1</v>
      </c>
      <c r="F291" s="84" t="s">
        <v>348</v>
      </c>
      <c r="G291" s="85"/>
      <c r="H291" s="142">
        <f>H292</f>
        <v>327250.3</v>
      </c>
      <c r="I291" s="142">
        <f t="shared" si="44"/>
        <v>0</v>
      </c>
      <c r="J291" s="142">
        <f t="shared" si="44"/>
        <v>0</v>
      </c>
    </row>
    <row r="292" spans="1:10" ht="39.75" customHeight="1" x14ac:dyDescent="0.25">
      <c r="A292" s="147"/>
      <c r="B292" s="83" t="s">
        <v>349</v>
      </c>
      <c r="C292" s="88">
        <v>902</v>
      </c>
      <c r="D292" s="128">
        <v>7</v>
      </c>
      <c r="E292" s="128">
        <v>1</v>
      </c>
      <c r="F292" s="84" t="s">
        <v>350</v>
      </c>
      <c r="G292" s="85"/>
      <c r="H292" s="142">
        <f>H293+H295</f>
        <v>327250.3</v>
      </c>
      <c r="I292" s="142">
        <f>I293+I295</f>
        <v>0</v>
      </c>
      <c r="J292" s="142">
        <f>J293+J295</f>
        <v>0</v>
      </c>
    </row>
    <row r="293" spans="1:10" ht="56.25" customHeight="1" x14ac:dyDescent="0.25">
      <c r="A293" s="147"/>
      <c r="B293" s="83" t="s">
        <v>351</v>
      </c>
      <c r="C293" s="88">
        <v>902</v>
      </c>
      <c r="D293" s="128">
        <v>7</v>
      </c>
      <c r="E293" s="128">
        <v>1</v>
      </c>
      <c r="F293" s="84" t="s">
        <v>352</v>
      </c>
      <c r="G293" s="85"/>
      <c r="H293" s="142">
        <f>H294</f>
        <v>69269.8</v>
      </c>
      <c r="I293" s="142">
        <f>I294</f>
        <v>0</v>
      </c>
      <c r="J293" s="142">
        <f>J294</f>
        <v>0</v>
      </c>
    </row>
    <row r="294" spans="1:10" ht="31.5" customHeight="1" x14ac:dyDescent="0.25">
      <c r="A294" s="147"/>
      <c r="B294" s="83" t="s">
        <v>41</v>
      </c>
      <c r="C294" s="88">
        <v>902</v>
      </c>
      <c r="D294" s="128">
        <v>7</v>
      </c>
      <c r="E294" s="128">
        <v>1</v>
      </c>
      <c r="F294" s="84" t="s">
        <v>352</v>
      </c>
      <c r="G294" s="85">
        <v>400</v>
      </c>
      <c r="H294" s="142">
        <f>69269.8</f>
        <v>69269.8</v>
      </c>
      <c r="I294" s="142">
        <v>0</v>
      </c>
      <c r="J294" s="142">
        <v>0</v>
      </c>
    </row>
    <row r="295" spans="1:10" ht="63" x14ac:dyDescent="0.25">
      <c r="A295" s="147"/>
      <c r="B295" s="83" t="s">
        <v>828</v>
      </c>
      <c r="C295" s="88">
        <v>902</v>
      </c>
      <c r="D295" s="128">
        <v>7</v>
      </c>
      <c r="E295" s="128">
        <v>1</v>
      </c>
      <c r="F295" s="84" t="s">
        <v>353</v>
      </c>
      <c r="G295" s="85"/>
      <c r="H295" s="142">
        <f>H296</f>
        <v>257980.5</v>
      </c>
      <c r="I295" s="142">
        <f>I296</f>
        <v>0</v>
      </c>
      <c r="J295" s="142">
        <f>J296</f>
        <v>0</v>
      </c>
    </row>
    <row r="296" spans="1:10" ht="31.5" customHeight="1" x14ac:dyDescent="0.25">
      <c r="A296" s="147"/>
      <c r="B296" s="83" t="s">
        <v>41</v>
      </c>
      <c r="C296" s="88">
        <v>902</v>
      </c>
      <c r="D296" s="128">
        <v>7</v>
      </c>
      <c r="E296" s="128">
        <v>1</v>
      </c>
      <c r="F296" s="84" t="s">
        <v>353</v>
      </c>
      <c r="G296" s="85">
        <v>400</v>
      </c>
      <c r="H296" s="142">
        <v>257980.5</v>
      </c>
      <c r="I296" s="142">
        <v>0</v>
      </c>
      <c r="J296" s="142">
        <v>0</v>
      </c>
    </row>
    <row r="297" spans="1:10" hidden="1" outlineLevel="1" x14ac:dyDescent="0.25">
      <c r="A297" s="147"/>
      <c r="B297" s="83" t="s">
        <v>537</v>
      </c>
      <c r="C297" s="88">
        <v>902</v>
      </c>
      <c r="D297" s="128">
        <v>7</v>
      </c>
      <c r="E297" s="128">
        <v>2</v>
      </c>
      <c r="F297" s="84"/>
      <c r="G297" s="85"/>
      <c r="H297" s="142">
        <f>H298</f>
        <v>0</v>
      </c>
      <c r="I297" s="142">
        <f t="shared" ref="I297:J301" si="45">I298</f>
        <v>0</v>
      </c>
      <c r="J297" s="142">
        <f t="shared" si="45"/>
        <v>0</v>
      </c>
    </row>
    <row r="298" spans="1:10" ht="41.25" hidden="1" customHeight="1" outlineLevel="1" x14ac:dyDescent="0.25">
      <c r="A298" s="147"/>
      <c r="B298" s="83" t="s">
        <v>429</v>
      </c>
      <c r="C298" s="88">
        <v>902</v>
      </c>
      <c r="D298" s="128">
        <v>7</v>
      </c>
      <c r="E298" s="128">
        <v>2</v>
      </c>
      <c r="F298" s="84" t="s">
        <v>346</v>
      </c>
      <c r="G298" s="85"/>
      <c r="H298" s="142">
        <f>H299</f>
        <v>0</v>
      </c>
      <c r="I298" s="142">
        <f t="shared" si="45"/>
        <v>0</v>
      </c>
      <c r="J298" s="142">
        <f t="shared" si="45"/>
        <v>0</v>
      </c>
    </row>
    <row r="299" spans="1:10" ht="38.25" hidden="1" customHeight="1" outlineLevel="1" x14ac:dyDescent="0.25">
      <c r="A299" s="147"/>
      <c r="B299" s="83" t="s">
        <v>430</v>
      </c>
      <c r="C299" s="88">
        <v>902</v>
      </c>
      <c r="D299" s="128">
        <v>7</v>
      </c>
      <c r="E299" s="128">
        <v>2</v>
      </c>
      <c r="F299" s="84" t="s">
        <v>348</v>
      </c>
      <c r="G299" s="85"/>
      <c r="H299" s="142">
        <f>H300</f>
        <v>0</v>
      </c>
      <c r="I299" s="142">
        <f t="shared" si="45"/>
        <v>0</v>
      </c>
      <c r="J299" s="142">
        <f t="shared" si="45"/>
        <v>0</v>
      </c>
    </row>
    <row r="300" spans="1:10" ht="31.5" hidden="1" outlineLevel="1" x14ac:dyDescent="0.25">
      <c r="A300" s="147"/>
      <c r="B300" s="83" t="s">
        <v>785</v>
      </c>
      <c r="C300" s="88">
        <v>902</v>
      </c>
      <c r="D300" s="128">
        <v>7</v>
      </c>
      <c r="E300" s="128">
        <v>2</v>
      </c>
      <c r="F300" s="84" t="s">
        <v>784</v>
      </c>
      <c r="G300" s="85"/>
      <c r="H300" s="142">
        <f>H301</f>
        <v>0</v>
      </c>
      <c r="I300" s="142">
        <f t="shared" si="45"/>
        <v>0</v>
      </c>
      <c r="J300" s="142">
        <f t="shared" si="45"/>
        <v>0</v>
      </c>
    </row>
    <row r="301" spans="1:10" ht="53.25" hidden="1" customHeight="1" outlineLevel="1" x14ac:dyDescent="0.25">
      <c r="A301" s="147"/>
      <c r="B301" s="83" t="s">
        <v>351</v>
      </c>
      <c r="C301" s="88">
        <v>902</v>
      </c>
      <c r="D301" s="128">
        <v>7</v>
      </c>
      <c r="E301" s="128">
        <v>2</v>
      </c>
      <c r="F301" s="84" t="s">
        <v>770</v>
      </c>
      <c r="G301" s="85"/>
      <c r="H301" s="142">
        <f>H302</f>
        <v>0</v>
      </c>
      <c r="I301" s="142">
        <f t="shared" si="45"/>
        <v>0</v>
      </c>
      <c r="J301" s="142">
        <f t="shared" si="45"/>
        <v>0</v>
      </c>
    </row>
    <row r="302" spans="1:10" ht="31.5" hidden="1" customHeight="1" outlineLevel="1" x14ac:dyDescent="0.25">
      <c r="A302" s="147"/>
      <c r="B302" s="83" t="s">
        <v>41</v>
      </c>
      <c r="C302" s="88">
        <v>902</v>
      </c>
      <c r="D302" s="128">
        <v>7</v>
      </c>
      <c r="E302" s="128">
        <v>2</v>
      </c>
      <c r="F302" s="84" t="s">
        <v>770</v>
      </c>
      <c r="G302" s="85">
        <v>400</v>
      </c>
      <c r="H302" s="142">
        <v>0</v>
      </c>
      <c r="I302" s="142">
        <v>0</v>
      </c>
      <c r="J302" s="142">
        <v>0</v>
      </c>
    </row>
    <row r="303" spans="1:10" collapsed="1" x14ac:dyDescent="0.25">
      <c r="A303" s="147"/>
      <c r="B303" s="83" t="s">
        <v>354</v>
      </c>
      <c r="C303" s="88">
        <v>902</v>
      </c>
      <c r="D303" s="128">
        <v>7</v>
      </c>
      <c r="E303" s="128">
        <v>7</v>
      </c>
      <c r="F303" s="84"/>
      <c r="G303" s="85"/>
      <c r="H303" s="142">
        <f>H304+H309</f>
        <v>53.3</v>
      </c>
      <c r="I303" s="142">
        <f>I304+I309</f>
        <v>53.3</v>
      </c>
      <c r="J303" s="142">
        <f>J304+J309</f>
        <v>44.5</v>
      </c>
    </row>
    <row r="304" spans="1:10" x14ac:dyDescent="0.25">
      <c r="A304" s="147"/>
      <c r="B304" s="83" t="s">
        <v>33</v>
      </c>
      <c r="C304" s="88">
        <v>902</v>
      </c>
      <c r="D304" s="128">
        <v>7</v>
      </c>
      <c r="E304" s="128">
        <v>7</v>
      </c>
      <c r="F304" s="84" t="s">
        <v>34</v>
      </c>
      <c r="G304" s="85"/>
      <c r="H304" s="142">
        <f>H305</f>
        <v>53.3</v>
      </c>
      <c r="I304" s="142">
        <f t="shared" ref="I304:J307" si="46">I305</f>
        <v>53.3</v>
      </c>
      <c r="J304" s="142">
        <f t="shared" si="46"/>
        <v>44.5</v>
      </c>
    </row>
    <row r="305" spans="1:10" x14ac:dyDescent="0.25">
      <c r="A305" s="147"/>
      <c r="B305" s="83" t="s">
        <v>35</v>
      </c>
      <c r="C305" s="88">
        <v>902</v>
      </c>
      <c r="D305" s="128">
        <v>7</v>
      </c>
      <c r="E305" s="128">
        <v>7</v>
      </c>
      <c r="F305" s="84" t="s">
        <v>36</v>
      </c>
      <c r="G305" s="85"/>
      <c r="H305" s="142">
        <f>H306</f>
        <v>53.3</v>
      </c>
      <c r="I305" s="142">
        <f t="shared" si="46"/>
        <v>53.3</v>
      </c>
      <c r="J305" s="142">
        <f t="shared" si="46"/>
        <v>44.5</v>
      </c>
    </row>
    <row r="306" spans="1:10" ht="56.25" customHeight="1" x14ac:dyDescent="0.25">
      <c r="A306" s="147"/>
      <c r="B306" s="83" t="s">
        <v>37</v>
      </c>
      <c r="C306" s="88">
        <v>902</v>
      </c>
      <c r="D306" s="128">
        <v>7</v>
      </c>
      <c r="E306" s="128">
        <v>7</v>
      </c>
      <c r="F306" s="84" t="s">
        <v>38</v>
      </c>
      <c r="G306" s="85"/>
      <c r="H306" s="142">
        <f>H307</f>
        <v>53.3</v>
      </c>
      <c r="I306" s="142">
        <f t="shared" si="46"/>
        <v>53.3</v>
      </c>
      <c r="J306" s="142">
        <f t="shared" si="46"/>
        <v>44.5</v>
      </c>
    </row>
    <row r="307" spans="1:10" ht="83.25" customHeight="1" x14ac:dyDescent="0.25">
      <c r="A307" s="147"/>
      <c r="B307" s="83" t="s">
        <v>355</v>
      </c>
      <c r="C307" s="88">
        <v>902</v>
      </c>
      <c r="D307" s="128">
        <v>7</v>
      </c>
      <c r="E307" s="128">
        <v>7</v>
      </c>
      <c r="F307" s="84" t="s">
        <v>356</v>
      </c>
      <c r="G307" s="85"/>
      <c r="H307" s="142">
        <f>H308</f>
        <v>53.3</v>
      </c>
      <c r="I307" s="142">
        <f t="shared" si="46"/>
        <v>53.3</v>
      </c>
      <c r="J307" s="142">
        <f t="shared" si="46"/>
        <v>44.5</v>
      </c>
    </row>
    <row r="308" spans="1:10" ht="32.25" customHeight="1" x14ac:dyDescent="0.25">
      <c r="A308" s="147"/>
      <c r="B308" s="83" t="s">
        <v>25</v>
      </c>
      <c r="C308" s="88">
        <v>902</v>
      </c>
      <c r="D308" s="128">
        <v>7</v>
      </c>
      <c r="E308" s="128">
        <v>7</v>
      </c>
      <c r="F308" s="84" t="s">
        <v>356</v>
      </c>
      <c r="G308" s="85">
        <v>200</v>
      </c>
      <c r="H308" s="142">
        <v>53.3</v>
      </c>
      <c r="I308" s="142">
        <v>53.3</v>
      </c>
      <c r="J308" s="142">
        <v>44.5</v>
      </c>
    </row>
    <row r="309" spans="1:10" ht="25.5" hidden="1" customHeight="1" outlineLevel="1" x14ac:dyDescent="0.25">
      <c r="A309" s="147"/>
      <c r="B309" s="83" t="s">
        <v>761</v>
      </c>
      <c r="C309" s="88">
        <v>902</v>
      </c>
      <c r="D309" s="128">
        <v>7</v>
      </c>
      <c r="E309" s="128">
        <v>7</v>
      </c>
      <c r="F309" s="84" t="s">
        <v>700</v>
      </c>
      <c r="G309" s="85"/>
      <c r="H309" s="142">
        <f>H310</f>
        <v>0</v>
      </c>
      <c r="I309" s="142">
        <f t="shared" ref="I309:J312" si="47">I310</f>
        <v>0</v>
      </c>
      <c r="J309" s="142">
        <f t="shared" si="47"/>
        <v>0</v>
      </c>
    </row>
    <row r="310" spans="1:10" ht="39.75" hidden="1" customHeight="1" outlineLevel="1" x14ac:dyDescent="0.25">
      <c r="A310" s="147"/>
      <c r="B310" s="83" t="s">
        <v>762</v>
      </c>
      <c r="C310" s="88">
        <v>902</v>
      </c>
      <c r="D310" s="128">
        <v>7</v>
      </c>
      <c r="E310" s="128">
        <v>7</v>
      </c>
      <c r="F310" s="84" t="s">
        <v>702</v>
      </c>
      <c r="G310" s="85"/>
      <c r="H310" s="142">
        <f>H311</f>
        <v>0</v>
      </c>
      <c r="I310" s="142">
        <f t="shared" si="47"/>
        <v>0</v>
      </c>
      <c r="J310" s="142">
        <f t="shared" si="47"/>
        <v>0</v>
      </c>
    </row>
    <row r="311" spans="1:10" ht="40.5" hidden="1" customHeight="1" outlineLevel="1" x14ac:dyDescent="0.25">
      <c r="A311" s="147"/>
      <c r="B311" s="83" t="s">
        <v>709</v>
      </c>
      <c r="C311" s="88">
        <v>902</v>
      </c>
      <c r="D311" s="128">
        <v>7</v>
      </c>
      <c r="E311" s="128">
        <v>7</v>
      </c>
      <c r="F311" s="84" t="s">
        <v>710</v>
      </c>
      <c r="G311" s="85"/>
      <c r="H311" s="142">
        <f>H312</f>
        <v>0</v>
      </c>
      <c r="I311" s="142">
        <f t="shared" si="47"/>
        <v>0</v>
      </c>
      <c r="J311" s="142">
        <f t="shared" si="47"/>
        <v>0</v>
      </c>
    </row>
    <row r="312" spans="1:10" ht="47.25" hidden="1" outlineLevel="1" x14ac:dyDescent="0.25">
      <c r="A312" s="147"/>
      <c r="B312" s="83" t="s">
        <v>351</v>
      </c>
      <c r="C312" s="88">
        <v>902</v>
      </c>
      <c r="D312" s="128">
        <v>7</v>
      </c>
      <c r="E312" s="128">
        <v>7</v>
      </c>
      <c r="F312" s="84" t="s">
        <v>760</v>
      </c>
      <c r="G312" s="85"/>
      <c r="H312" s="142">
        <f>H313</f>
        <v>0</v>
      </c>
      <c r="I312" s="142">
        <f t="shared" si="47"/>
        <v>0</v>
      </c>
      <c r="J312" s="142">
        <f t="shared" si="47"/>
        <v>0</v>
      </c>
    </row>
    <row r="313" spans="1:10" ht="31.5" hidden="1" customHeight="1" outlineLevel="1" x14ac:dyDescent="0.25">
      <c r="A313" s="147"/>
      <c r="B313" s="83" t="s">
        <v>41</v>
      </c>
      <c r="C313" s="88">
        <v>902</v>
      </c>
      <c r="D313" s="128">
        <v>7</v>
      </c>
      <c r="E313" s="128">
        <v>7</v>
      </c>
      <c r="F313" s="84" t="s">
        <v>760</v>
      </c>
      <c r="G313" s="85">
        <v>400</v>
      </c>
      <c r="H313" s="142">
        <v>0</v>
      </c>
      <c r="I313" s="142">
        <v>0</v>
      </c>
      <c r="J313" s="142">
        <v>0</v>
      </c>
    </row>
    <row r="314" spans="1:10" collapsed="1" x14ac:dyDescent="0.25">
      <c r="A314" s="147"/>
      <c r="B314" s="83" t="s">
        <v>357</v>
      </c>
      <c r="C314" s="88">
        <v>902</v>
      </c>
      <c r="D314" s="128">
        <v>7</v>
      </c>
      <c r="E314" s="128">
        <v>9</v>
      </c>
      <c r="F314" s="84"/>
      <c r="G314" s="85"/>
      <c r="H314" s="142">
        <f>H324+H315</f>
        <v>47500.100000000006</v>
      </c>
      <c r="I314" s="142">
        <f>I324+I315</f>
        <v>47500.100000000006</v>
      </c>
      <c r="J314" s="142">
        <f>J324+J315</f>
        <v>47500.100000000006</v>
      </c>
    </row>
    <row r="315" spans="1:10" x14ac:dyDescent="0.25">
      <c r="A315" s="147"/>
      <c r="B315" s="83" t="s">
        <v>358</v>
      </c>
      <c r="C315" s="88">
        <v>902</v>
      </c>
      <c r="D315" s="128">
        <v>7</v>
      </c>
      <c r="E315" s="128">
        <v>9</v>
      </c>
      <c r="F315" s="84" t="s">
        <v>359</v>
      </c>
      <c r="G315" s="85"/>
      <c r="H315" s="142">
        <f>H320+H316</f>
        <v>15298.2</v>
      </c>
      <c r="I315" s="142">
        <f>I320+I316</f>
        <v>15298.2</v>
      </c>
      <c r="J315" s="142">
        <f>J320+J316</f>
        <v>15298.2</v>
      </c>
    </row>
    <row r="316" spans="1:10" x14ac:dyDescent="0.25">
      <c r="A316" s="147"/>
      <c r="B316" s="83" t="s">
        <v>360</v>
      </c>
      <c r="C316" s="88">
        <v>902</v>
      </c>
      <c r="D316" s="128">
        <v>7</v>
      </c>
      <c r="E316" s="128">
        <v>9</v>
      </c>
      <c r="F316" s="84" t="s">
        <v>361</v>
      </c>
      <c r="G316" s="85"/>
      <c r="H316" s="142">
        <f>H317</f>
        <v>5319.5</v>
      </c>
      <c r="I316" s="142">
        <f t="shared" ref="I316:J318" si="48">I317</f>
        <v>5319.5</v>
      </c>
      <c r="J316" s="142">
        <f t="shared" si="48"/>
        <v>5319.5</v>
      </c>
    </row>
    <row r="317" spans="1:10" ht="31.5" x14ac:dyDescent="0.25">
      <c r="A317" s="147"/>
      <c r="B317" s="83" t="s">
        <v>362</v>
      </c>
      <c r="C317" s="88">
        <v>902</v>
      </c>
      <c r="D317" s="128">
        <v>7</v>
      </c>
      <c r="E317" s="128">
        <v>9</v>
      </c>
      <c r="F317" s="84" t="s">
        <v>363</v>
      </c>
      <c r="G317" s="85"/>
      <c r="H317" s="142">
        <f>H318</f>
        <v>5319.5</v>
      </c>
      <c r="I317" s="142">
        <f t="shared" si="48"/>
        <v>5319.5</v>
      </c>
      <c r="J317" s="142">
        <f t="shared" si="48"/>
        <v>5319.5</v>
      </c>
    </row>
    <row r="318" spans="1:10" ht="83.25" customHeight="1" x14ac:dyDescent="0.25">
      <c r="A318" s="147"/>
      <c r="B318" s="83" t="s">
        <v>364</v>
      </c>
      <c r="C318" s="88">
        <v>902</v>
      </c>
      <c r="D318" s="128">
        <v>7</v>
      </c>
      <c r="E318" s="128">
        <v>9</v>
      </c>
      <c r="F318" s="84" t="s">
        <v>365</v>
      </c>
      <c r="G318" s="85"/>
      <c r="H318" s="142">
        <f>H319</f>
        <v>5319.5</v>
      </c>
      <c r="I318" s="142">
        <f t="shared" si="48"/>
        <v>5319.5</v>
      </c>
      <c r="J318" s="142">
        <f t="shared" si="48"/>
        <v>5319.5</v>
      </c>
    </row>
    <row r="319" spans="1:10" ht="64.5" customHeight="1" x14ac:dyDescent="0.25">
      <c r="A319" s="147"/>
      <c r="B319" s="83" t="s">
        <v>69</v>
      </c>
      <c r="C319" s="88">
        <v>902</v>
      </c>
      <c r="D319" s="128">
        <v>7</v>
      </c>
      <c r="E319" s="128">
        <v>9</v>
      </c>
      <c r="F319" s="84" t="s">
        <v>365</v>
      </c>
      <c r="G319" s="85">
        <v>100</v>
      </c>
      <c r="H319" s="142">
        <v>5319.5</v>
      </c>
      <c r="I319" s="142">
        <v>5319.5</v>
      </c>
      <c r="J319" s="142">
        <v>5319.5</v>
      </c>
    </row>
    <row r="320" spans="1:10" x14ac:dyDescent="0.25">
      <c r="A320" s="147"/>
      <c r="B320" s="83" t="s">
        <v>366</v>
      </c>
      <c r="C320" s="88">
        <v>902</v>
      </c>
      <c r="D320" s="128">
        <v>7</v>
      </c>
      <c r="E320" s="128">
        <v>9</v>
      </c>
      <c r="F320" s="84" t="s">
        <v>367</v>
      </c>
      <c r="G320" s="85"/>
      <c r="H320" s="142">
        <f>H321</f>
        <v>9978.7000000000007</v>
      </c>
      <c r="I320" s="142">
        <f t="shared" ref="I320:J322" si="49">I321</f>
        <v>9978.7000000000007</v>
      </c>
      <c r="J320" s="142">
        <f t="shared" si="49"/>
        <v>9978.7000000000007</v>
      </c>
    </row>
    <row r="321" spans="1:10" ht="31.5" x14ac:dyDescent="0.25">
      <c r="A321" s="147"/>
      <c r="B321" s="83" t="s">
        <v>368</v>
      </c>
      <c r="C321" s="88">
        <v>902</v>
      </c>
      <c r="D321" s="128">
        <v>7</v>
      </c>
      <c r="E321" s="128">
        <v>9</v>
      </c>
      <c r="F321" s="84" t="s">
        <v>369</v>
      </c>
      <c r="G321" s="85"/>
      <c r="H321" s="142">
        <f>H322</f>
        <v>9978.7000000000007</v>
      </c>
      <c r="I321" s="142">
        <f t="shared" si="49"/>
        <v>9978.7000000000007</v>
      </c>
      <c r="J321" s="142">
        <f t="shared" si="49"/>
        <v>9978.7000000000007</v>
      </c>
    </row>
    <row r="322" spans="1:10" ht="87.75" customHeight="1" x14ac:dyDescent="0.25">
      <c r="A322" s="147"/>
      <c r="B322" s="83" t="s">
        <v>364</v>
      </c>
      <c r="C322" s="88">
        <v>902</v>
      </c>
      <c r="D322" s="128">
        <v>7</v>
      </c>
      <c r="E322" s="128">
        <v>9</v>
      </c>
      <c r="F322" s="84" t="s">
        <v>370</v>
      </c>
      <c r="G322" s="85"/>
      <c r="H322" s="142">
        <f>H323</f>
        <v>9978.7000000000007</v>
      </c>
      <c r="I322" s="142">
        <f t="shared" si="49"/>
        <v>9978.7000000000007</v>
      </c>
      <c r="J322" s="142">
        <f t="shared" si="49"/>
        <v>9978.7000000000007</v>
      </c>
    </row>
    <row r="323" spans="1:10" ht="64.5" customHeight="1" x14ac:dyDescent="0.25">
      <c r="A323" s="147"/>
      <c r="B323" s="83" t="s">
        <v>69</v>
      </c>
      <c r="C323" s="88">
        <v>902</v>
      </c>
      <c r="D323" s="128">
        <v>7</v>
      </c>
      <c r="E323" s="128">
        <v>9</v>
      </c>
      <c r="F323" s="84" t="s">
        <v>370</v>
      </c>
      <c r="G323" s="85">
        <v>100</v>
      </c>
      <c r="H323" s="142">
        <f>9978.7</f>
        <v>9978.7000000000007</v>
      </c>
      <c r="I323" s="142">
        <f>9978.7</f>
        <v>9978.7000000000007</v>
      </c>
      <c r="J323" s="142">
        <f>9978.7</f>
        <v>9978.7000000000007</v>
      </c>
    </row>
    <row r="324" spans="1:10" ht="31.5" x14ac:dyDescent="0.25">
      <c r="A324" s="147"/>
      <c r="B324" s="83" t="s">
        <v>102</v>
      </c>
      <c r="C324" s="88">
        <v>902</v>
      </c>
      <c r="D324" s="128">
        <v>7</v>
      </c>
      <c r="E324" s="128">
        <v>9</v>
      </c>
      <c r="F324" s="84" t="s">
        <v>103</v>
      </c>
      <c r="G324" s="85"/>
      <c r="H324" s="142">
        <f t="shared" ref="H324:J325" si="50">H325</f>
        <v>32201.9</v>
      </c>
      <c r="I324" s="142">
        <f t="shared" si="50"/>
        <v>32201.9</v>
      </c>
      <c r="J324" s="142">
        <f t="shared" si="50"/>
        <v>32201.9</v>
      </c>
    </row>
    <row r="325" spans="1:10" x14ac:dyDescent="0.25">
      <c r="A325" s="147"/>
      <c r="B325" s="83" t="s">
        <v>170</v>
      </c>
      <c r="C325" s="88">
        <v>902</v>
      </c>
      <c r="D325" s="128">
        <v>7</v>
      </c>
      <c r="E325" s="128">
        <v>9</v>
      </c>
      <c r="F325" s="84" t="s">
        <v>171</v>
      </c>
      <c r="G325" s="85"/>
      <c r="H325" s="142">
        <f t="shared" si="50"/>
        <v>32201.9</v>
      </c>
      <c r="I325" s="142">
        <f t="shared" si="50"/>
        <v>32201.9</v>
      </c>
      <c r="J325" s="142">
        <f t="shared" si="50"/>
        <v>32201.9</v>
      </c>
    </row>
    <row r="326" spans="1:10" ht="31.5" x14ac:dyDescent="0.25">
      <c r="A326" s="147"/>
      <c r="B326" s="83" t="s">
        <v>164</v>
      </c>
      <c r="C326" s="88">
        <v>902</v>
      </c>
      <c r="D326" s="128">
        <v>7</v>
      </c>
      <c r="E326" s="128">
        <v>9</v>
      </c>
      <c r="F326" s="84" t="s">
        <v>172</v>
      </c>
      <c r="G326" s="85"/>
      <c r="H326" s="142">
        <f>H327+H328+H329</f>
        <v>32201.9</v>
      </c>
      <c r="I326" s="142">
        <f>I327+I328+I329</f>
        <v>32201.9</v>
      </c>
      <c r="J326" s="142">
        <f>J327+J328+J329</f>
        <v>32201.9</v>
      </c>
    </row>
    <row r="327" spans="1:10" ht="64.5" customHeight="1" x14ac:dyDescent="0.25">
      <c r="A327" s="147"/>
      <c r="B327" s="83" t="s">
        <v>69</v>
      </c>
      <c r="C327" s="88">
        <v>902</v>
      </c>
      <c r="D327" s="128">
        <v>7</v>
      </c>
      <c r="E327" s="128">
        <v>9</v>
      </c>
      <c r="F327" s="84" t="s">
        <v>172</v>
      </c>
      <c r="G327" s="85">
        <v>100</v>
      </c>
      <c r="H327" s="142">
        <v>29072.400000000001</v>
      </c>
      <c r="I327" s="142">
        <v>29072.400000000001</v>
      </c>
      <c r="J327" s="142">
        <v>29072.400000000001</v>
      </c>
    </row>
    <row r="328" spans="1:10" ht="32.25" customHeight="1" x14ac:dyDescent="0.25">
      <c r="A328" s="147"/>
      <c r="B328" s="83" t="s">
        <v>25</v>
      </c>
      <c r="C328" s="88">
        <v>902</v>
      </c>
      <c r="D328" s="128">
        <v>7</v>
      </c>
      <c r="E328" s="128">
        <v>9</v>
      </c>
      <c r="F328" s="84" t="s">
        <v>172</v>
      </c>
      <c r="G328" s="85">
        <v>200</v>
      </c>
      <c r="H328" s="142">
        <v>3079.5</v>
      </c>
      <c r="I328" s="142">
        <f>3079.5</f>
        <v>3079.5</v>
      </c>
      <c r="J328" s="142">
        <f>3079.5</f>
        <v>3079.5</v>
      </c>
    </row>
    <row r="329" spans="1:10" x14ac:dyDescent="0.25">
      <c r="A329" s="147"/>
      <c r="B329" s="83" t="s">
        <v>73</v>
      </c>
      <c r="C329" s="88">
        <v>902</v>
      </c>
      <c r="D329" s="128">
        <v>7</v>
      </c>
      <c r="E329" s="128">
        <v>9</v>
      </c>
      <c r="F329" s="84" t="s">
        <v>172</v>
      </c>
      <c r="G329" s="85">
        <v>800</v>
      </c>
      <c r="H329" s="142">
        <f>50</f>
        <v>50</v>
      </c>
      <c r="I329" s="142">
        <f>50</f>
        <v>50</v>
      </c>
      <c r="J329" s="142">
        <f>50</f>
        <v>50</v>
      </c>
    </row>
    <row r="330" spans="1:10" x14ac:dyDescent="0.25">
      <c r="A330" s="147"/>
      <c r="B330" s="83" t="s">
        <v>371</v>
      </c>
      <c r="C330" s="88">
        <v>902</v>
      </c>
      <c r="D330" s="128">
        <v>8</v>
      </c>
      <c r="E330" s="128"/>
      <c r="F330" s="84"/>
      <c r="G330" s="85"/>
      <c r="H330" s="142">
        <f>H331</f>
        <v>2430</v>
      </c>
      <c r="I330" s="142">
        <f t="shared" ref="I330:J334" si="51">I331</f>
        <v>2430</v>
      </c>
      <c r="J330" s="142">
        <f t="shared" si="51"/>
        <v>2430</v>
      </c>
    </row>
    <row r="331" spans="1:10" s="9" customFormat="1" x14ac:dyDescent="0.25">
      <c r="A331" s="147"/>
      <c r="B331" s="83" t="s">
        <v>372</v>
      </c>
      <c r="C331" s="88">
        <v>902</v>
      </c>
      <c r="D331" s="128">
        <v>8</v>
      </c>
      <c r="E331" s="128">
        <v>4</v>
      </c>
      <c r="F331" s="84"/>
      <c r="G331" s="85"/>
      <c r="H331" s="142">
        <f>H332</f>
        <v>2430</v>
      </c>
      <c r="I331" s="142">
        <f t="shared" si="51"/>
        <v>2430</v>
      </c>
      <c r="J331" s="142">
        <f t="shared" si="51"/>
        <v>2430</v>
      </c>
    </row>
    <row r="332" spans="1:10" x14ac:dyDescent="0.25">
      <c r="A332" s="147"/>
      <c r="B332" s="83" t="s">
        <v>373</v>
      </c>
      <c r="C332" s="88">
        <v>902</v>
      </c>
      <c r="D332" s="128">
        <v>8</v>
      </c>
      <c r="E332" s="128">
        <v>4</v>
      </c>
      <c r="F332" s="84" t="s">
        <v>374</v>
      </c>
      <c r="G332" s="85"/>
      <c r="H332" s="142">
        <f>H333</f>
        <v>2430</v>
      </c>
      <c r="I332" s="142">
        <f t="shared" si="51"/>
        <v>2430</v>
      </c>
      <c r="J332" s="142">
        <f t="shared" si="51"/>
        <v>2430</v>
      </c>
    </row>
    <row r="333" spans="1:10" ht="31.5" x14ac:dyDescent="0.25">
      <c r="A333" s="147"/>
      <c r="B333" s="83" t="s">
        <v>375</v>
      </c>
      <c r="C333" s="88">
        <v>902</v>
      </c>
      <c r="D333" s="128">
        <v>8</v>
      </c>
      <c r="E333" s="128">
        <v>4</v>
      </c>
      <c r="F333" s="84" t="s">
        <v>376</v>
      </c>
      <c r="G333" s="85"/>
      <c r="H333" s="142">
        <f>H334</f>
        <v>2430</v>
      </c>
      <c r="I333" s="142">
        <f t="shared" si="51"/>
        <v>2430</v>
      </c>
      <c r="J333" s="142">
        <f t="shared" si="51"/>
        <v>2430</v>
      </c>
    </row>
    <row r="334" spans="1:10" ht="31.5" x14ac:dyDescent="0.25">
      <c r="A334" s="147"/>
      <c r="B334" s="83" t="s">
        <v>377</v>
      </c>
      <c r="C334" s="88">
        <v>902</v>
      </c>
      <c r="D334" s="128">
        <v>8</v>
      </c>
      <c r="E334" s="128">
        <v>4</v>
      </c>
      <c r="F334" s="84" t="s">
        <v>378</v>
      </c>
      <c r="G334" s="85"/>
      <c r="H334" s="142">
        <f>H335</f>
        <v>2430</v>
      </c>
      <c r="I334" s="142">
        <f t="shared" si="51"/>
        <v>2430</v>
      </c>
      <c r="J334" s="142">
        <f t="shared" si="51"/>
        <v>2430</v>
      </c>
    </row>
    <row r="335" spans="1:10" ht="31.5" x14ac:dyDescent="0.25">
      <c r="A335" s="147"/>
      <c r="B335" s="83" t="s">
        <v>379</v>
      </c>
      <c r="C335" s="88">
        <v>902</v>
      </c>
      <c r="D335" s="128">
        <v>8</v>
      </c>
      <c r="E335" s="128">
        <v>4</v>
      </c>
      <c r="F335" s="84" t="s">
        <v>380</v>
      </c>
      <c r="G335" s="85"/>
      <c r="H335" s="142">
        <f>H337+H336</f>
        <v>2430</v>
      </c>
      <c r="I335" s="142">
        <f>I337+I336</f>
        <v>2430</v>
      </c>
      <c r="J335" s="142">
        <f>J337+J336</f>
        <v>2430</v>
      </c>
    </row>
    <row r="336" spans="1:10" ht="32.25" customHeight="1" x14ac:dyDescent="0.25">
      <c r="A336" s="147"/>
      <c r="B336" s="83" t="s">
        <v>25</v>
      </c>
      <c r="C336" s="88">
        <v>902</v>
      </c>
      <c r="D336" s="128">
        <v>8</v>
      </c>
      <c r="E336" s="128">
        <v>4</v>
      </c>
      <c r="F336" s="84" t="s">
        <v>380</v>
      </c>
      <c r="G336" s="85">
        <v>200</v>
      </c>
      <c r="H336" s="142">
        <f>2430</f>
        <v>2430</v>
      </c>
      <c r="I336" s="142">
        <f>2430</f>
        <v>2430</v>
      </c>
      <c r="J336" s="142">
        <f>2430</f>
        <v>2430</v>
      </c>
    </row>
    <row r="337" spans="1:10" ht="20.25" hidden="1" customHeight="1" outlineLevel="1" x14ac:dyDescent="0.25">
      <c r="A337" s="147"/>
      <c r="B337" s="83" t="s">
        <v>26</v>
      </c>
      <c r="C337" s="88">
        <v>902</v>
      </c>
      <c r="D337" s="128">
        <v>8</v>
      </c>
      <c r="E337" s="128">
        <v>4</v>
      </c>
      <c r="F337" s="84" t="s">
        <v>380</v>
      </c>
      <c r="G337" s="85">
        <v>300</v>
      </c>
      <c r="H337" s="142">
        <v>0</v>
      </c>
      <c r="I337" s="142">
        <v>0</v>
      </c>
      <c r="J337" s="142">
        <v>0</v>
      </c>
    </row>
    <row r="338" spans="1:10" collapsed="1" x14ac:dyDescent="0.25">
      <c r="A338" s="147"/>
      <c r="B338" s="83" t="s">
        <v>381</v>
      </c>
      <c r="C338" s="88">
        <v>902</v>
      </c>
      <c r="D338" s="128">
        <v>9</v>
      </c>
      <c r="E338" s="128"/>
      <c r="F338" s="84"/>
      <c r="G338" s="85"/>
      <c r="H338" s="142">
        <f>H339+H344</f>
        <v>2000</v>
      </c>
      <c r="I338" s="142">
        <f>I339+I344</f>
        <v>17000</v>
      </c>
      <c r="J338" s="142">
        <f>J339+J344</f>
        <v>0</v>
      </c>
    </row>
    <row r="339" spans="1:10" hidden="1" outlineLevel="1" x14ac:dyDescent="0.25">
      <c r="A339" s="147"/>
      <c r="B339" s="83" t="s">
        <v>382</v>
      </c>
      <c r="C339" s="88">
        <v>902</v>
      </c>
      <c r="D339" s="128">
        <v>9</v>
      </c>
      <c r="E339" s="128">
        <v>1</v>
      </c>
      <c r="F339" s="84"/>
      <c r="G339" s="85"/>
      <c r="H339" s="142">
        <f>H340</f>
        <v>0</v>
      </c>
      <c r="I339" s="142">
        <f t="shared" ref="I339:J342" si="52">I340</f>
        <v>0</v>
      </c>
      <c r="J339" s="142">
        <f t="shared" si="52"/>
        <v>0</v>
      </c>
    </row>
    <row r="340" spans="1:10" ht="31.5" hidden="1" outlineLevel="1" x14ac:dyDescent="0.25">
      <c r="A340" s="147"/>
      <c r="B340" s="83" t="s">
        <v>383</v>
      </c>
      <c r="C340" s="88">
        <v>902</v>
      </c>
      <c r="D340" s="128">
        <v>9</v>
      </c>
      <c r="E340" s="128">
        <v>1</v>
      </c>
      <c r="F340" s="84" t="s">
        <v>384</v>
      </c>
      <c r="G340" s="85"/>
      <c r="H340" s="142">
        <f>H341</f>
        <v>0</v>
      </c>
      <c r="I340" s="142">
        <f t="shared" si="52"/>
        <v>0</v>
      </c>
      <c r="J340" s="142">
        <f t="shared" si="52"/>
        <v>0</v>
      </c>
    </row>
    <row r="341" spans="1:10" hidden="1" outlineLevel="1" x14ac:dyDescent="0.25">
      <c r="A341" s="147"/>
      <c r="B341" s="83" t="s">
        <v>385</v>
      </c>
      <c r="C341" s="88">
        <v>902</v>
      </c>
      <c r="D341" s="128">
        <v>9</v>
      </c>
      <c r="E341" s="128">
        <v>1</v>
      </c>
      <c r="F341" s="84" t="s">
        <v>386</v>
      </c>
      <c r="G341" s="85"/>
      <c r="H341" s="142">
        <f>H342</f>
        <v>0</v>
      </c>
      <c r="I341" s="142">
        <f t="shared" si="52"/>
        <v>0</v>
      </c>
      <c r="J341" s="142">
        <f t="shared" si="52"/>
        <v>0</v>
      </c>
    </row>
    <row r="342" spans="1:10" hidden="1" outlineLevel="1" x14ac:dyDescent="0.25">
      <c r="A342" s="147"/>
      <c r="B342" s="83" t="s">
        <v>107</v>
      </c>
      <c r="C342" s="88">
        <v>902</v>
      </c>
      <c r="D342" s="128">
        <v>9</v>
      </c>
      <c r="E342" s="128">
        <v>1</v>
      </c>
      <c r="F342" s="84" t="s">
        <v>387</v>
      </c>
      <c r="G342" s="85"/>
      <c r="H342" s="142">
        <f>H343</f>
        <v>0</v>
      </c>
      <c r="I342" s="142">
        <f t="shared" si="52"/>
        <v>0</v>
      </c>
      <c r="J342" s="142">
        <f t="shared" si="52"/>
        <v>0</v>
      </c>
    </row>
    <row r="343" spans="1:10" ht="32.25" hidden="1" customHeight="1" outlineLevel="1" x14ac:dyDescent="0.25">
      <c r="A343" s="147"/>
      <c r="B343" s="83" t="s">
        <v>25</v>
      </c>
      <c r="C343" s="88">
        <v>902</v>
      </c>
      <c r="D343" s="128">
        <v>9</v>
      </c>
      <c r="E343" s="128">
        <v>1</v>
      </c>
      <c r="F343" s="84" t="s">
        <v>387</v>
      </c>
      <c r="G343" s="85">
        <v>200</v>
      </c>
      <c r="H343" s="142">
        <v>0</v>
      </c>
      <c r="I343" s="142">
        <v>0</v>
      </c>
      <c r="J343" s="142">
        <v>0</v>
      </c>
    </row>
    <row r="344" spans="1:10" collapsed="1" x14ac:dyDescent="0.25">
      <c r="A344" s="147"/>
      <c r="B344" s="83" t="s">
        <v>766</v>
      </c>
      <c r="C344" s="88">
        <v>902</v>
      </c>
      <c r="D344" s="128">
        <v>9</v>
      </c>
      <c r="E344" s="128">
        <v>2</v>
      </c>
      <c r="F344" s="84"/>
      <c r="G344" s="85"/>
      <c r="H344" s="142">
        <f>H345</f>
        <v>2000</v>
      </c>
      <c r="I344" s="142">
        <f t="shared" ref="I344:J346" si="53">I345</f>
        <v>17000</v>
      </c>
      <c r="J344" s="142">
        <f t="shared" si="53"/>
        <v>0</v>
      </c>
    </row>
    <row r="345" spans="1:10" ht="31.5" x14ac:dyDescent="0.25">
      <c r="A345" s="147"/>
      <c r="B345" s="83" t="s">
        <v>429</v>
      </c>
      <c r="C345" s="88">
        <v>902</v>
      </c>
      <c r="D345" s="128">
        <v>9</v>
      </c>
      <c r="E345" s="128">
        <v>2</v>
      </c>
      <c r="F345" s="84" t="s">
        <v>346</v>
      </c>
      <c r="G345" s="85"/>
      <c r="H345" s="142">
        <f>H346</f>
        <v>2000</v>
      </c>
      <c r="I345" s="142">
        <f t="shared" si="53"/>
        <v>17000</v>
      </c>
      <c r="J345" s="142">
        <f t="shared" si="53"/>
        <v>0</v>
      </c>
    </row>
    <row r="346" spans="1:10" ht="31.5" x14ac:dyDescent="0.25">
      <c r="A346" s="147"/>
      <c r="B346" s="83" t="s">
        <v>430</v>
      </c>
      <c r="C346" s="88">
        <v>902</v>
      </c>
      <c r="D346" s="128">
        <v>9</v>
      </c>
      <c r="E346" s="128">
        <v>2</v>
      </c>
      <c r="F346" s="84" t="s">
        <v>348</v>
      </c>
      <c r="G346" s="85"/>
      <c r="H346" s="142">
        <f>H347</f>
        <v>2000</v>
      </c>
      <c r="I346" s="142">
        <f t="shared" si="53"/>
        <v>17000</v>
      </c>
      <c r="J346" s="142">
        <f t="shared" si="53"/>
        <v>0</v>
      </c>
    </row>
    <row r="347" spans="1:10" ht="31.5" x14ac:dyDescent="0.25">
      <c r="A347" s="147"/>
      <c r="B347" s="83" t="s">
        <v>765</v>
      </c>
      <c r="C347" s="88">
        <v>902</v>
      </c>
      <c r="D347" s="128">
        <v>9</v>
      </c>
      <c r="E347" s="128">
        <v>2</v>
      </c>
      <c r="F347" s="84" t="s">
        <v>763</v>
      </c>
      <c r="G347" s="85"/>
      <c r="H347" s="142">
        <f>H348</f>
        <v>2000</v>
      </c>
      <c r="I347" s="142">
        <f>I348</f>
        <v>17000</v>
      </c>
      <c r="J347" s="142">
        <f>J348</f>
        <v>0</v>
      </c>
    </row>
    <row r="348" spans="1:10" ht="147" customHeight="1" x14ac:dyDescent="0.25">
      <c r="A348" s="147"/>
      <c r="B348" s="83" t="s">
        <v>832</v>
      </c>
      <c r="C348" s="88">
        <v>902</v>
      </c>
      <c r="D348" s="128">
        <v>9</v>
      </c>
      <c r="E348" s="128">
        <v>2</v>
      </c>
      <c r="F348" s="84" t="s">
        <v>764</v>
      </c>
      <c r="G348" s="85"/>
      <c r="H348" s="142">
        <f>H349</f>
        <v>2000</v>
      </c>
      <c r="I348" s="142">
        <f>I349</f>
        <v>17000</v>
      </c>
      <c r="J348" s="142">
        <f>J349</f>
        <v>0</v>
      </c>
    </row>
    <row r="349" spans="1:10" ht="31.5" customHeight="1" x14ac:dyDescent="0.25">
      <c r="A349" s="147"/>
      <c r="B349" s="83" t="s">
        <v>41</v>
      </c>
      <c r="C349" s="88">
        <v>902</v>
      </c>
      <c r="D349" s="128">
        <v>9</v>
      </c>
      <c r="E349" s="128">
        <v>2</v>
      </c>
      <c r="F349" s="84" t="s">
        <v>764</v>
      </c>
      <c r="G349" s="85">
        <v>400</v>
      </c>
      <c r="H349" s="142">
        <v>2000</v>
      </c>
      <c r="I349" s="142">
        <v>17000</v>
      </c>
      <c r="J349" s="142">
        <v>0</v>
      </c>
    </row>
    <row r="350" spans="1:10" x14ac:dyDescent="0.25">
      <c r="A350" s="147"/>
      <c r="B350" s="83" t="s">
        <v>388</v>
      </c>
      <c r="C350" s="88">
        <v>902</v>
      </c>
      <c r="D350" s="128">
        <v>10</v>
      </c>
      <c r="E350" s="128"/>
      <c r="F350" s="84"/>
      <c r="G350" s="85"/>
      <c r="H350" s="142">
        <f>H351+H356+H366</f>
        <v>112761</v>
      </c>
      <c r="I350" s="142">
        <f>I351+I356+I366</f>
        <v>108493.1</v>
      </c>
      <c r="J350" s="142">
        <f>J351+J356+J366</f>
        <v>110090.5</v>
      </c>
    </row>
    <row r="351" spans="1:10" x14ac:dyDescent="0.25">
      <c r="A351" s="147"/>
      <c r="B351" s="83" t="s">
        <v>389</v>
      </c>
      <c r="C351" s="88">
        <v>902</v>
      </c>
      <c r="D351" s="128">
        <v>10</v>
      </c>
      <c r="E351" s="128">
        <v>1</v>
      </c>
      <c r="F351" s="84"/>
      <c r="G351" s="85"/>
      <c r="H351" s="142">
        <f>H352</f>
        <v>7450</v>
      </c>
      <c r="I351" s="142">
        <f t="shared" ref="I351:J354" si="54">I352</f>
        <v>7450</v>
      </c>
      <c r="J351" s="142">
        <f t="shared" si="54"/>
        <v>7450</v>
      </c>
    </row>
    <row r="352" spans="1:10" ht="31.5" x14ac:dyDescent="0.25">
      <c r="A352" s="147"/>
      <c r="B352" s="132" t="s">
        <v>102</v>
      </c>
      <c r="C352" s="88">
        <v>902</v>
      </c>
      <c r="D352" s="128">
        <v>10</v>
      </c>
      <c r="E352" s="128">
        <v>1</v>
      </c>
      <c r="F352" s="84" t="s">
        <v>103</v>
      </c>
      <c r="G352" s="85"/>
      <c r="H352" s="142">
        <f>H353</f>
        <v>7450</v>
      </c>
      <c r="I352" s="142">
        <f t="shared" si="54"/>
        <v>7450</v>
      </c>
      <c r="J352" s="142">
        <f t="shared" si="54"/>
        <v>7450</v>
      </c>
    </row>
    <row r="353" spans="1:10" ht="31.5" x14ac:dyDescent="0.25">
      <c r="A353" s="147"/>
      <c r="B353" s="83" t="s">
        <v>390</v>
      </c>
      <c r="C353" s="88">
        <v>902</v>
      </c>
      <c r="D353" s="128">
        <v>10</v>
      </c>
      <c r="E353" s="128">
        <v>1</v>
      </c>
      <c r="F353" s="84" t="s">
        <v>391</v>
      </c>
      <c r="G353" s="85"/>
      <c r="H353" s="142">
        <f>H354</f>
        <v>7450</v>
      </c>
      <c r="I353" s="142">
        <f t="shared" si="54"/>
        <v>7450</v>
      </c>
      <c r="J353" s="142">
        <f t="shared" si="54"/>
        <v>7450</v>
      </c>
    </row>
    <row r="354" spans="1:10" x14ac:dyDescent="0.25">
      <c r="A354" s="147"/>
      <c r="B354" s="83" t="s">
        <v>392</v>
      </c>
      <c r="C354" s="88">
        <v>902</v>
      </c>
      <c r="D354" s="128">
        <v>10</v>
      </c>
      <c r="E354" s="128">
        <v>1</v>
      </c>
      <c r="F354" s="84" t="s">
        <v>393</v>
      </c>
      <c r="G354" s="85"/>
      <c r="H354" s="142">
        <f>H355</f>
        <v>7450</v>
      </c>
      <c r="I354" s="142">
        <f t="shared" si="54"/>
        <v>7450</v>
      </c>
      <c r="J354" s="142">
        <f t="shared" si="54"/>
        <v>7450</v>
      </c>
    </row>
    <row r="355" spans="1:10" ht="20.25" customHeight="1" x14ac:dyDescent="0.25">
      <c r="A355" s="147"/>
      <c r="B355" s="83" t="s">
        <v>26</v>
      </c>
      <c r="C355" s="88">
        <v>902</v>
      </c>
      <c r="D355" s="128">
        <v>10</v>
      </c>
      <c r="E355" s="128">
        <v>1</v>
      </c>
      <c r="F355" s="84" t="s">
        <v>393</v>
      </c>
      <c r="G355" s="85">
        <v>300</v>
      </c>
      <c r="H355" s="142">
        <v>7450</v>
      </c>
      <c r="I355" s="142">
        <v>7450</v>
      </c>
      <c r="J355" s="142">
        <v>7450</v>
      </c>
    </row>
    <row r="356" spans="1:10" x14ac:dyDescent="0.25">
      <c r="A356" s="147"/>
      <c r="B356" s="83" t="s">
        <v>394</v>
      </c>
      <c r="C356" s="88">
        <v>902</v>
      </c>
      <c r="D356" s="128">
        <v>10</v>
      </c>
      <c r="E356" s="128">
        <v>3</v>
      </c>
      <c r="F356" s="84"/>
      <c r="G356" s="85"/>
      <c r="H356" s="142">
        <f>H357+H362</f>
        <v>5000</v>
      </c>
      <c r="I356" s="142">
        <f>I357+I362</f>
        <v>5000</v>
      </c>
      <c r="J356" s="142">
        <f>J357+J362</f>
        <v>5000</v>
      </c>
    </row>
    <row r="357" spans="1:10" s="9" customFormat="1" ht="68.25" customHeight="1" x14ac:dyDescent="0.25">
      <c r="A357" s="147"/>
      <c r="B357" s="83" t="s">
        <v>395</v>
      </c>
      <c r="C357" s="88">
        <v>902</v>
      </c>
      <c r="D357" s="128">
        <v>10</v>
      </c>
      <c r="E357" s="128">
        <v>3</v>
      </c>
      <c r="F357" s="84" t="s">
        <v>396</v>
      </c>
      <c r="G357" s="85"/>
      <c r="H357" s="142">
        <f>H358</f>
        <v>5000</v>
      </c>
      <c r="I357" s="142">
        <f t="shared" ref="I357:J360" si="55">I358</f>
        <v>5000</v>
      </c>
      <c r="J357" s="142">
        <f t="shared" si="55"/>
        <v>5000</v>
      </c>
    </row>
    <row r="358" spans="1:10" ht="74.25" customHeight="1" x14ac:dyDescent="0.25">
      <c r="A358" s="147"/>
      <c r="B358" s="83" t="s">
        <v>397</v>
      </c>
      <c r="C358" s="88">
        <v>902</v>
      </c>
      <c r="D358" s="128">
        <v>10</v>
      </c>
      <c r="E358" s="128">
        <v>3</v>
      </c>
      <c r="F358" s="84" t="s">
        <v>398</v>
      </c>
      <c r="G358" s="85"/>
      <c r="H358" s="142">
        <f>H359</f>
        <v>5000</v>
      </c>
      <c r="I358" s="142">
        <f t="shared" si="55"/>
        <v>5000</v>
      </c>
      <c r="J358" s="142">
        <f t="shared" si="55"/>
        <v>5000</v>
      </c>
    </row>
    <row r="359" spans="1:10" ht="41.25" customHeight="1" x14ac:dyDescent="0.25">
      <c r="A359" s="147"/>
      <c r="B359" s="83" t="s">
        <v>399</v>
      </c>
      <c r="C359" s="88">
        <v>902</v>
      </c>
      <c r="D359" s="128">
        <v>10</v>
      </c>
      <c r="E359" s="128">
        <v>3</v>
      </c>
      <c r="F359" s="84" t="s">
        <v>400</v>
      </c>
      <c r="G359" s="85"/>
      <c r="H359" s="142">
        <f>H360</f>
        <v>5000</v>
      </c>
      <c r="I359" s="142">
        <f t="shared" si="55"/>
        <v>5000</v>
      </c>
      <c r="J359" s="142">
        <f t="shared" si="55"/>
        <v>5000</v>
      </c>
    </row>
    <row r="360" spans="1:10" ht="38.25" customHeight="1" x14ac:dyDescent="0.25">
      <c r="A360" s="147"/>
      <c r="B360" s="83" t="s">
        <v>401</v>
      </c>
      <c r="C360" s="88">
        <v>902</v>
      </c>
      <c r="D360" s="128">
        <v>10</v>
      </c>
      <c r="E360" s="128">
        <v>3</v>
      </c>
      <c r="F360" s="84" t="s">
        <v>402</v>
      </c>
      <c r="G360" s="85"/>
      <c r="H360" s="142">
        <f>H361</f>
        <v>5000</v>
      </c>
      <c r="I360" s="142">
        <f t="shared" si="55"/>
        <v>5000</v>
      </c>
      <c r="J360" s="142">
        <f t="shared" si="55"/>
        <v>5000</v>
      </c>
    </row>
    <row r="361" spans="1:10" ht="20.25" customHeight="1" x14ac:dyDescent="0.25">
      <c r="A361" s="147"/>
      <c r="B361" s="83" t="s">
        <v>26</v>
      </c>
      <c r="C361" s="88">
        <v>902</v>
      </c>
      <c r="D361" s="128">
        <v>10</v>
      </c>
      <c r="E361" s="128">
        <v>3</v>
      </c>
      <c r="F361" s="84" t="s">
        <v>402</v>
      </c>
      <c r="G361" s="85">
        <v>300</v>
      </c>
      <c r="H361" s="142">
        <v>5000</v>
      </c>
      <c r="I361" s="142">
        <v>5000</v>
      </c>
      <c r="J361" s="142">
        <v>5000</v>
      </c>
    </row>
    <row r="362" spans="1:10" ht="31.5" hidden="1" outlineLevel="1" x14ac:dyDescent="0.25">
      <c r="A362" s="147"/>
      <c r="B362" s="83" t="s">
        <v>383</v>
      </c>
      <c r="C362" s="88">
        <v>902</v>
      </c>
      <c r="D362" s="128">
        <v>10</v>
      </c>
      <c r="E362" s="128">
        <v>3</v>
      </c>
      <c r="F362" s="84" t="s">
        <v>384</v>
      </c>
      <c r="G362" s="85"/>
      <c r="H362" s="142">
        <f>H363</f>
        <v>0</v>
      </c>
      <c r="I362" s="142">
        <f t="shared" ref="I362:J364" si="56">I363</f>
        <v>0</v>
      </c>
      <c r="J362" s="142">
        <f t="shared" si="56"/>
        <v>0</v>
      </c>
    </row>
    <row r="363" spans="1:10" hidden="1" outlineLevel="1" x14ac:dyDescent="0.25">
      <c r="A363" s="147"/>
      <c r="B363" s="83" t="s">
        <v>385</v>
      </c>
      <c r="C363" s="88">
        <v>902</v>
      </c>
      <c r="D363" s="128">
        <v>10</v>
      </c>
      <c r="E363" s="128">
        <v>3</v>
      </c>
      <c r="F363" s="84" t="s">
        <v>386</v>
      </c>
      <c r="G363" s="85"/>
      <c r="H363" s="142">
        <f>H364</f>
        <v>0</v>
      </c>
      <c r="I363" s="142">
        <f t="shared" si="56"/>
        <v>0</v>
      </c>
      <c r="J363" s="142">
        <f t="shared" si="56"/>
        <v>0</v>
      </c>
    </row>
    <row r="364" spans="1:10" hidden="1" outlineLevel="1" x14ac:dyDescent="0.25">
      <c r="A364" s="147"/>
      <c r="B364" s="83" t="s">
        <v>107</v>
      </c>
      <c r="C364" s="88">
        <v>902</v>
      </c>
      <c r="D364" s="128">
        <v>10</v>
      </c>
      <c r="E364" s="128">
        <v>3</v>
      </c>
      <c r="F364" s="84" t="s">
        <v>387</v>
      </c>
      <c r="G364" s="85"/>
      <c r="H364" s="142">
        <f>H365</f>
        <v>0</v>
      </c>
      <c r="I364" s="142">
        <f t="shared" si="56"/>
        <v>0</v>
      </c>
      <c r="J364" s="142">
        <f t="shared" si="56"/>
        <v>0</v>
      </c>
    </row>
    <row r="365" spans="1:10" ht="20.25" hidden="1" customHeight="1" outlineLevel="1" x14ac:dyDescent="0.25">
      <c r="A365" s="147"/>
      <c r="B365" s="83" t="s">
        <v>26</v>
      </c>
      <c r="C365" s="88">
        <v>902</v>
      </c>
      <c r="D365" s="128">
        <v>10</v>
      </c>
      <c r="E365" s="128">
        <v>3</v>
      </c>
      <c r="F365" s="84" t="s">
        <v>387</v>
      </c>
      <c r="G365" s="85">
        <v>300</v>
      </c>
      <c r="H365" s="142">
        <v>0</v>
      </c>
      <c r="I365" s="142">
        <v>0</v>
      </c>
      <c r="J365" s="142">
        <v>0</v>
      </c>
    </row>
    <row r="366" spans="1:10" collapsed="1" x14ac:dyDescent="0.25">
      <c r="A366" s="149"/>
      <c r="B366" s="83" t="s">
        <v>16</v>
      </c>
      <c r="C366" s="88">
        <v>902</v>
      </c>
      <c r="D366" s="128">
        <v>10</v>
      </c>
      <c r="E366" s="128">
        <v>4</v>
      </c>
      <c r="F366" s="84"/>
      <c r="G366" s="85"/>
      <c r="H366" s="142">
        <f>H367+H380+H394</f>
        <v>100311</v>
      </c>
      <c r="I366" s="142">
        <f>I367+I380+I396</f>
        <v>96043.1</v>
      </c>
      <c r="J366" s="142">
        <f>J367+J380+J396</f>
        <v>97640.5</v>
      </c>
    </row>
    <row r="367" spans="1:10" x14ac:dyDescent="0.25">
      <c r="A367" s="149"/>
      <c r="B367" s="132" t="s">
        <v>17</v>
      </c>
      <c r="C367" s="88">
        <v>902</v>
      </c>
      <c r="D367" s="128">
        <v>10</v>
      </c>
      <c r="E367" s="128">
        <v>4</v>
      </c>
      <c r="F367" s="84" t="s">
        <v>18</v>
      </c>
      <c r="G367" s="85"/>
      <c r="H367" s="142">
        <f t="shared" ref="H367:J368" si="57">H368</f>
        <v>48962.7</v>
      </c>
      <c r="I367" s="142">
        <f t="shared" si="57"/>
        <v>50725.600000000006</v>
      </c>
      <c r="J367" s="142">
        <f t="shared" si="57"/>
        <v>51966.8</v>
      </c>
    </row>
    <row r="368" spans="1:10" ht="31.5" x14ac:dyDescent="0.25">
      <c r="A368" s="149"/>
      <c r="B368" s="83" t="s">
        <v>19</v>
      </c>
      <c r="C368" s="88">
        <v>902</v>
      </c>
      <c r="D368" s="128">
        <v>10</v>
      </c>
      <c r="E368" s="128">
        <v>4</v>
      </c>
      <c r="F368" s="84" t="s">
        <v>20</v>
      </c>
      <c r="G368" s="85"/>
      <c r="H368" s="142">
        <f t="shared" si="57"/>
        <v>48962.7</v>
      </c>
      <c r="I368" s="142">
        <f t="shared" si="57"/>
        <v>50725.600000000006</v>
      </c>
      <c r="J368" s="142">
        <f t="shared" si="57"/>
        <v>51966.8</v>
      </c>
    </row>
    <row r="369" spans="1:10" s="9" customFormat="1" ht="72.75" customHeight="1" x14ac:dyDescent="0.25">
      <c r="A369" s="149"/>
      <c r="B369" s="83" t="s">
        <v>21</v>
      </c>
      <c r="C369" s="88">
        <v>902</v>
      </c>
      <c r="D369" s="128">
        <v>10</v>
      </c>
      <c r="E369" s="128">
        <v>4</v>
      </c>
      <c r="F369" s="84" t="s">
        <v>22</v>
      </c>
      <c r="G369" s="85"/>
      <c r="H369" s="142">
        <f>H370+H373+H375+H378</f>
        <v>48962.7</v>
      </c>
      <c r="I369" s="142">
        <f>I370+I373+I375+I378</f>
        <v>50725.600000000006</v>
      </c>
      <c r="J369" s="142">
        <f>J370+J373+J375+J378</f>
        <v>51966.8</v>
      </c>
    </row>
    <row r="370" spans="1:10" ht="102" customHeight="1" x14ac:dyDescent="0.25">
      <c r="A370" s="149"/>
      <c r="B370" s="83" t="s">
        <v>23</v>
      </c>
      <c r="C370" s="88">
        <v>902</v>
      </c>
      <c r="D370" s="128">
        <v>10</v>
      </c>
      <c r="E370" s="128">
        <v>4</v>
      </c>
      <c r="F370" s="84" t="s">
        <v>24</v>
      </c>
      <c r="G370" s="85"/>
      <c r="H370" s="142">
        <f>H372+H371</f>
        <v>29856.1</v>
      </c>
      <c r="I370" s="142">
        <f>I372+I371</f>
        <v>31050.9</v>
      </c>
      <c r="J370" s="142">
        <f>J372+J371</f>
        <v>32292.1</v>
      </c>
    </row>
    <row r="371" spans="1:10" ht="32.25" customHeight="1" x14ac:dyDescent="0.25">
      <c r="A371" s="149"/>
      <c r="B371" s="83" t="s">
        <v>25</v>
      </c>
      <c r="C371" s="88">
        <v>902</v>
      </c>
      <c r="D371" s="128">
        <v>10</v>
      </c>
      <c r="E371" s="128">
        <v>4</v>
      </c>
      <c r="F371" s="84" t="s">
        <v>24</v>
      </c>
      <c r="G371" s="85">
        <v>200</v>
      </c>
      <c r="H371" s="142">
        <v>500</v>
      </c>
      <c r="I371" s="142">
        <f>600</f>
        <v>600</v>
      </c>
      <c r="J371" s="142">
        <v>700</v>
      </c>
    </row>
    <row r="372" spans="1:10" ht="20.25" customHeight="1" x14ac:dyDescent="0.25">
      <c r="A372" s="149"/>
      <c r="B372" s="83" t="s">
        <v>26</v>
      </c>
      <c r="C372" s="88">
        <v>902</v>
      </c>
      <c r="D372" s="128">
        <v>10</v>
      </c>
      <c r="E372" s="128">
        <v>4</v>
      </c>
      <c r="F372" s="84" t="s">
        <v>24</v>
      </c>
      <c r="G372" s="85">
        <v>300</v>
      </c>
      <c r="H372" s="142">
        <v>29356.1</v>
      </c>
      <c r="I372" s="142">
        <v>30450.9</v>
      </c>
      <c r="J372" s="142">
        <v>31592.1</v>
      </c>
    </row>
    <row r="373" spans="1:10" ht="66" customHeight="1" x14ac:dyDescent="0.25">
      <c r="A373" s="149"/>
      <c r="B373" s="83" t="s">
        <v>27</v>
      </c>
      <c r="C373" s="88">
        <v>902</v>
      </c>
      <c r="D373" s="128">
        <v>10</v>
      </c>
      <c r="E373" s="128">
        <v>4</v>
      </c>
      <c r="F373" s="84" t="s">
        <v>28</v>
      </c>
      <c r="G373" s="85"/>
      <c r="H373" s="142">
        <f>H374</f>
        <v>19106.599999999999</v>
      </c>
      <c r="I373" s="142">
        <f>I374</f>
        <v>19674.7</v>
      </c>
      <c r="J373" s="142">
        <f>J374</f>
        <v>19674.7</v>
      </c>
    </row>
    <row r="374" spans="1:10" ht="20.25" customHeight="1" x14ac:dyDescent="0.25">
      <c r="A374" s="149"/>
      <c r="B374" s="83" t="s">
        <v>26</v>
      </c>
      <c r="C374" s="88">
        <v>902</v>
      </c>
      <c r="D374" s="128">
        <v>10</v>
      </c>
      <c r="E374" s="128">
        <v>4</v>
      </c>
      <c r="F374" s="84" t="s">
        <v>28</v>
      </c>
      <c r="G374" s="85">
        <v>300</v>
      </c>
      <c r="H374" s="142">
        <v>19106.599999999999</v>
      </c>
      <c r="I374" s="142">
        <v>19674.7</v>
      </c>
      <c r="J374" s="142">
        <v>19674.7</v>
      </c>
    </row>
    <row r="375" spans="1:10" ht="72" hidden="1" customHeight="1" outlineLevel="1" x14ac:dyDescent="0.25">
      <c r="A375" s="149"/>
      <c r="B375" s="83" t="s">
        <v>29</v>
      </c>
      <c r="C375" s="88">
        <v>902</v>
      </c>
      <c r="D375" s="128">
        <v>10</v>
      </c>
      <c r="E375" s="128">
        <v>4</v>
      </c>
      <c r="F375" s="84" t="s">
        <v>30</v>
      </c>
      <c r="G375" s="85"/>
      <c r="H375" s="142">
        <f>H376+H377</f>
        <v>0</v>
      </c>
      <c r="I375" s="142">
        <f>I376+I377</f>
        <v>0</v>
      </c>
      <c r="J375" s="142">
        <f>J376+J377</f>
        <v>0</v>
      </c>
    </row>
    <row r="376" spans="1:10" ht="32.25" hidden="1" customHeight="1" outlineLevel="1" x14ac:dyDescent="0.25">
      <c r="A376" s="149"/>
      <c r="B376" s="83" t="s">
        <v>25</v>
      </c>
      <c r="C376" s="88">
        <v>902</v>
      </c>
      <c r="D376" s="128">
        <v>10</v>
      </c>
      <c r="E376" s="128">
        <v>4</v>
      </c>
      <c r="F376" s="84" t="s">
        <v>30</v>
      </c>
      <c r="G376" s="85">
        <v>200</v>
      </c>
      <c r="H376" s="142">
        <v>0</v>
      </c>
      <c r="I376" s="142">
        <v>0</v>
      </c>
      <c r="J376" s="142">
        <v>0</v>
      </c>
    </row>
    <row r="377" spans="1:10" ht="20.25" hidden="1" customHeight="1" outlineLevel="1" x14ac:dyDescent="0.25">
      <c r="A377" s="149"/>
      <c r="B377" s="83" t="s">
        <v>26</v>
      </c>
      <c r="C377" s="88">
        <v>902</v>
      </c>
      <c r="D377" s="128">
        <v>10</v>
      </c>
      <c r="E377" s="128">
        <v>4</v>
      </c>
      <c r="F377" s="84" t="s">
        <v>30</v>
      </c>
      <c r="G377" s="85">
        <v>300</v>
      </c>
      <c r="H377" s="142">
        <v>0</v>
      </c>
      <c r="I377" s="142">
        <v>0</v>
      </c>
      <c r="J377" s="142">
        <v>0</v>
      </c>
    </row>
    <row r="378" spans="1:10" ht="88.5" hidden="1" customHeight="1" outlineLevel="1" x14ac:dyDescent="0.25">
      <c r="A378" s="149"/>
      <c r="B378" s="83" t="s">
        <v>31</v>
      </c>
      <c r="C378" s="88">
        <v>902</v>
      </c>
      <c r="D378" s="128">
        <v>10</v>
      </c>
      <c r="E378" s="128">
        <v>4</v>
      </c>
      <c r="F378" s="84" t="s">
        <v>32</v>
      </c>
      <c r="G378" s="85"/>
      <c r="H378" s="142">
        <f>H379</f>
        <v>0</v>
      </c>
      <c r="I378" s="142">
        <f>I379</f>
        <v>0</v>
      </c>
      <c r="J378" s="142">
        <f>J379</f>
        <v>0</v>
      </c>
    </row>
    <row r="379" spans="1:10" ht="20.25" hidden="1" customHeight="1" outlineLevel="1" x14ac:dyDescent="0.25">
      <c r="A379" s="149"/>
      <c r="B379" s="83" t="s">
        <v>26</v>
      </c>
      <c r="C379" s="88">
        <v>902</v>
      </c>
      <c r="D379" s="128">
        <v>10</v>
      </c>
      <c r="E379" s="128">
        <v>4</v>
      </c>
      <c r="F379" s="84" t="s">
        <v>32</v>
      </c>
      <c r="G379" s="85">
        <v>300</v>
      </c>
      <c r="H379" s="142">
        <v>0</v>
      </c>
      <c r="I379" s="142">
        <v>0</v>
      </c>
      <c r="J379" s="142">
        <v>0</v>
      </c>
    </row>
    <row r="380" spans="1:10" collapsed="1" x14ac:dyDescent="0.25">
      <c r="A380" s="147"/>
      <c r="B380" s="83" t="s">
        <v>33</v>
      </c>
      <c r="C380" s="88">
        <v>902</v>
      </c>
      <c r="D380" s="128">
        <v>10</v>
      </c>
      <c r="E380" s="128">
        <v>4</v>
      </c>
      <c r="F380" s="128" t="s">
        <v>34</v>
      </c>
      <c r="G380" s="85"/>
      <c r="H380" s="142">
        <f>H381</f>
        <v>45643.199999999997</v>
      </c>
      <c r="I380" s="142">
        <f t="shared" ref="I380:J381" si="58">I381</f>
        <v>40913.199999999997</v>
      </c>
      <c r="J380" s="142">
        <f t="shared" si="58"/>
        <v>42383.299999999996</v>
      </c>
    </row>
    <row r="381" spans="1:10" x14ac:dyDescent="0.25">
      <c r="A381" s="147"/>
      <c r="B381" s="83" t="s">
        <v>35</v>
      </c>
      <c r="C381" s="88">
        <v>902</v>
      </c>
      <c r="D381" s="128">
        <v>10</v>
      </c>
      <c r="E381" s="128">
        <v>4</v>
      </c>
      <c r="F381" s="128" t="s">
        <v>36</v>
      </c>
      <c r="G381" s="85"/>
      <c r="H381" s="142">
        <f>H382</f>
        <v>45643.199999999997</v>
      </c>
      <c r="I381" s="142">
        <f t="shared" si="58"/>
        <v>40913.199999999997</v>
      </c>
      <c r="J381" s="142">
        <f t="shared" si="58"/>
        <v>42383.299999999996</v>
      </c>
    </row>
    <row r="382" spans="1:10" ht="47.25" x14ac:dyDescent="0.25">
      <c r="A382" s="147"/>
      <c r="B382" s="83" t="s">
        <v>37</v>
      </c>
      <c r="C382" s="88">
        <v>902</v>
      </c>
      <c r="D382" s="128">
        <v>10</v>
      </c>
      <c r="E382" s="128">
        <v>4</v>
      </c>
      <c r="F382" s="128" t="s">
        <v>38</v>
      </c>
      <c r="G382" s="85"/>
      <c r="H382" s="142">
        <f>H391+H385+H383+H389</f>
        <v>45643.199999999997</v>
      </c>
      <c r="I382" s="142">
        <f>I391+I385+I383+I389++I387</f>
        <v>40913.199999999997</v>
      </c>
      <c r="J382" s="142">
        <f>J391+J385+J383+J389++J387</f>
        <v>42383.299999999996</v>
      </c>
    </row>
    <row r="383" spans="1:10" ht="106.5" hidden="1" customHeight="1" outlineLevel="1" x14ac:dyDescent="0.25">
      <c r="A383" s="147"/>
      <c r="B383" s="83" t="s">
        <v>39</v>
      </c>
      <c r="C383" s="88">
        <v>902</v>
      </c>
      <c r="D383" s="128">
        <v>10</v>
      </c>
      <c r="E383" s="128">
        <v>4</v>
      </c>
      <c r="F383" s="128" t="s">
        <v>40</v>
      </c>
      <c r="G383" s="85"/>
      <c r="H383" s="142">
        <f>H384</f>
        <v>0</v>
      </c>
      <c r="I383" s="142">
        <f>I384</f>
        <v>0</v>
      </c>
      <c r="J383" s="142">
        <f>J384</f>
        <v>0</v>
      </c>
    </row>
    <row r="384" spans="1:10" ht="31.5" hidden="1" customHeight="1" outlineLevel="1" x14ac:dyDescent="0.25">
      <c r="A384" s="147"/>
      <c r="B384" s="83" t="s">
        <v>41</v>
      </c>
      <c r="C384" s="88">
        <v>902</v>
      </c>
      <c r="D384" s="128">
        <v>10</v>
      </c>
      <c r="E384" s="128">
        <v>4</v>
      </c>
      <c r="F384" s="128" t="s">
        <v>40</v>
      </c>
      <c r="G384" s="85">
        <v>400</v>
      </c>
      <c r="H384" s="142">
        <v>0</v>
      </c>
      <c r="I384" s="142">
        <v>0</v>
      </c>
      <c r="J384" s="142">
        <v>0</v>
      </c>
    </row>
    <row r="385" spans="1:10" ht="137.25" customHeight="1" collapsed="1" x14ac:dyDescent="0.25">
      <c r="A385" s="147"/>
      <c r="B385" s="83" t="s">
        <v>42</v>
      </c>
      <c r="C385" s="88">
        <v>902</v>
      </c>
      <c r="D385" s="128">
        <v>10</v>
      </c>
      <c r="E385" s="128">
        <v>4</v>
      </c>
      <c r="F385" s="128" t="s">
        <v>43</v>
      </c>
      <c r="G385" s="85"/>
      <c r="H385" s="142">
        <f>H386</f>
        <v>5.2</v>
      </c>
      <c r="I385" s="142">
        <f>I386</f>
        <v>0</v>
      </c>
      <c r="J385" s="142">
        <f>J386</f>
        <v>5.2</v>
      </c>
    </row>
    <row r="386" spans="1:10" ht="20.25" customHeight="1" x14ac:dyDescent="0.25">
      <c r="A386" s="147"/>
      <c r="B386" s="83" t="s">
        <v>26</v>
      </c>
      <c r="C386" s="88">
        <v>902</v>
      </c>
      <c r="D386" s="128">
        <v>10</v>
      </c>
      <c r="E386" s="128">
        <v>4</v>
      </c>
      <c r="F386" s="128" t="s">
        <v>43</v>
      </c>
      <c r="G386" s="85">
        <v>300</v>
      </c>
      <c r="H386" s="142">
        <f>5.2</f>
        <v>5.2</v>
      </c>
      <c r="I386" s="142">
        <v>0</v>
      </c>
      <c r="J386" s="142">
        <f>5.2</f>
        <v>5.2</v>
      </c>
    </row>
    <row r="387" spans="1:10" ht="181.5" customHeight="1" x14ac:dyDescent="0.25">
      <c r="A387" s="147"/>
      <c r="B387" s="83" t="s">
        <v>788</v>
      </c>
      <c r="C387" s="88">
        <v>902</v>
      </c>
      <c r="D387" s="128">
        <v>10</v>
      </c>
      <c r="E387" s="128">
        <v>4</v>
      </c>
      <c r="F387" s="128" t="s">
        <v>789</v>
      </c>
      <c r="G387" s="85"/>
      <c r="H387" s="142">
        <f>H388</f>
        <v>0</v>
      </c>
      <c r="I387" s="142">
        <f>I388</f>
        <v>165</v>
      </c>
      <c r="J387" s="142">
        <f>J388</f>
        <v>0</v>
      </c>
    </row>
    <row r="388" spans="1:10" ht="20.25" customHeight="1" x14ac:dyDescent="0.25">
      <c r="A388" s="147"/>
      <c r="B388" s="83" t="s">
        <v>26</v>
      </c>
      <c r="C388" s="88">
        <v>902</v>
      </c>
      <c r="D388" s="128">
        <v>10</v>
      </c>
      <c r="E388" s="128">
        <v>4</v>
      </c>
      <c r="F388" s="128" t="s">
        <v>789</v>
      </c>
      <c r="G388" s="85">
        <v>300</v>
      </c>
      <c r="H388" s="142">
        <v>0</v>
      </c>
      <c r="I388" s="142">
        <v>165</v>
      </c>
      <c r="J388" s="142">
        <v>0</v>
      </c>
    </row>
    <row r="389" spans="1:10" ht="63" hidden="1" outlineLevel="1" x14ac:dyDescent="0.25">
      <c r="A389" s="147"/>
      <c r="B389" s="83" t="s">
        <v>768</v>
      </c>
      <c r="C389" s="88">
        <v>902</v>
      </c>
      <c r="D389" s="128">
        <v>10</v>
      </c>
      <c r="E389" s="128">
        <v>4</v>
      </c>
      <c r="F389" s="128" t="s">
        <v>767</v>
      </c>
      <c r="G389" s="88"/>
      <c r="H389" s="142">
        <f>H390</f>
        <v>0</v>
      </c>
      <c r="I389" s="142">
        <f>I390</f>
        <v>0</v>
      </c>
      <c r="J389" s="142">
        <f>J390</f>
        <v>0</v>
      </c>
    </row>
    <row r="390" spans="1:10" ht="31.5" hidden="1" customHeight="1" outlineLevel="1" x14ac:dyDescent="0.25">
      <c r="A390" s="147"/>
      <c r="B390" s="83" t="s">
        <v>41</v>
      </c>
      <c r="C390" s="88">
        <v>902</v>
      </c>
      <c r="D390" s="128">
        <v>10</v>
      </c>
      <c r="E390" s="128">
        <v>4</v>
      </c>
      <c r="F390" s="128" t="s">
        <v>767</v>
      </c>
      <c r="G390" s="88">
        <v>400</v>
      </c>
      <c r="H390" s="142">
        <v>0</v>
      </c>
      <c r="I390" s="142">
        <v>0</v>
      </c>
      <c r="J390" s="142">
        <v>0</v>
      </c>
    </row>
    <row r="391" spans="1:10" ht="63" collapsed="1" x14ac:dyDescent="0.25">
      <c r="A391" s="147"/>
      <c r="B391" s="83" t="s">
        <v>44</v>
      </c>
      <c r="C391" s="88">
        <v>902</v>
      </c>
      <c r="D391" s="128">
        <v>10</v>
      </c>
      <c r="E391" s="128">
        <v>4</v>
      </c>
      <c r="F391" s="128" t="s">
        <v>45</v>
      </c>
      <c r="G391" s="88"/>
      <c r="H391" s="142">
        <f>H393+H392</f>
        <v>45638</v>
      </c>
      <c r="I391" s="142">
        <f>I393+I392</f>
        <v>40748.199999999997</v>
      </c>
      <c r="J391" s="142">
        <f>J393+J392</f>
        <v>42378.1</v>
      </c>
    </row>
    <row r="392" spans="1:10" ht="32.25" hidden="1" customHeight="1" outlineLevel="1" x14ac:dyDescent="0.25">
      <c r="A392" s="147"/>
      <c r="B392" s="83" t="s">
        <v>25</v>
      </c>
      <c r="C392" s="88">
        <v>902</v>
      </c>
      <c r="D392" s="128">
        <v>10</v>
      </c>
      <c r="E392" s="128">
        <v>4</v>
      </c>
      <c r="F392" s="128" t="s">
        <v>45</v>
      </c>
      <c r="G392" s="88">
        <v>200</v>
      </c>
      <c r="H392" s="142">
        <v>0</v>
      </c>
      <c r="I392" s="142">
        <v>0</v>
      </c>
      <c r="J392" s="142">
        <v>0</v>
      </c>
    </row>
    <row r="393" spans="1:10" ht="31.5" customHeight="1" collapsed="1" x14ac:dyDescent="0.25">
      <c r="A393" s="147"/>
      <c r="B393" s="83" t="s">
        <v>41</v>
      </c>
      <c r="C393" s="88">
        <v>902</v>
      </c>
      <c r="D393" s="128">
        <v>10</v>
      </c>
      <c r="E393" s="128">
        <v>4</v>
      </c>
      <c r="F393" s="128" t="s">
        <v>45</v>
      </c>
      <c r="G393" s="88">
        <v>400</v>
      </c>
      <c r="H393" s="142">
        <v>45638</v>
      </c>
      <c r="I393" s="142">
        <v>40748.199999999997</v>
      </c>
      <c r="J393" s="142">
        <v>42378.1</v>
      </c>
    </row>
    <row r="394" spans="1:10" ht="31.5" x14ac:dyDescent="0.25">
      <c r="A394" s="147"/>
      <c r="B394" s="83" t="s">
        <v>46</v>
      </c>
      <c r="C394" s="88">
        <v>902</v>
      </c>
      <c r="D394" s="128">
        <v>10</v>
      </c>
      <c r="E394" s="128">
        <v>4</v>
      </c>
      <c r="F394" s="128" t="s">
        <v>47</v>
      </c>
      <c r="G394" s="88"/>
      <c r="H394" s="142">
        <f t="shared" ref="H394:J395" si="59">H395</f>
        <v>5705.1</v>
      </c>
      <c r="I394" s="142">
        <f t="shared" si="59"/>
        <v>4404.3</v>
      </c>
      <c r="J394" s="142">
        <f t="shared" si="59"/>
        <v>3290.4</v>
      </c>
    </row>
    <row r="395" spans="1:10" ht="47.25" x14ac:dyDescent="0.25">
      <c r="A395" s="147"/>
      <c r="B395" s="83" t="s">
        <v>48</v>
      </c>
      <c r="C395" s="88">
        <v>902</v>
      </c>
      <c r="D395" s="128">
        <v>10</v>
      </c>
      <c r="E395" s="128">
        <v>4</v>
      </c>
      <c r="F395" s="128" t="s">
        <v>49</v>
      </c>
      <c r="G395" s="88"/>
      <c r="H395" s="142">
        <f t="shared" si="59"/>
        <v>5705.1</v>
      </c>
      <c r="I395" s="142">
        <f t="shared" si="59"/>
        <v>4404.3</v>
      </c>
      <c r="J395" s="142">
        <f t="shared" si="59"/>
        <v>3290.4</v>
      </c>
    </row>
    <row r="396" spans="1:10" ht="31.5" x14ac:dyDescent="0.25">
      <c r="A396" s="147"/>
      <c r="B396" s="83" t="s">
        <v>50</v>
      </c>
      <c r="C396" s="88">
        <v>902</v>
      </c>
      <c r="D396" s="128">
        <v>10</v>
      </c>
      <c r="E396" s="128">
        <v>4</v>
      </c>
      <c r="F396" s="128" t="s">
        <v>51</v>
      </c>
      <c r="G396" s="88"/>
      <c r="H396" s="142">
        <f>H399+H397</f>
        <v>5705.1</v>
      </c>
      <c r="I396" s="142">
        <f>I399+I397</f>
        <v>4404.3</v>
      </c>
      <c r="J396" s="142">
        <f>J399+J397</f>
        <v>3290.4</v>
      </c>
    </row>
    <row r="397" spans="1:10" hidden="1" outlineLevel="1" x14ac:dyDescent="0.25">
      <c r="A397" s="147"/>
      <c r="B397" s="83" t="s">
        <v>52</v>
      </c>
      <c r="C397" s="88">
        <v>902</v>
      </c>
      <c r="D397" s="128">
        <v>10</v>
      </c>
      <c r="E397" s="128">
        <v>4</v>
      </c>
      <c r="F397" s="128" t="s">
        <v>53</v>
      </c>
      <c r="G397" s="88"/>
      <c r="H397" s="142">
        <f>H398</f>
        <v>0</v>
      </c>
      <c r="I397" s="142">
        <f>I398</f>
        <v>0</v>
      </c>
      <c r="J397" s="142">
        <f>J398</f>
        <v>0</v>
      </c>
    </row>
    <row r="398" spans="1:10" ht="20.25" hidden="1" customHeight="1" outlineLevel="1" x14ac:dyDescent="0.25">
      <c r="A398" s="147"/>
      <c r="B398" s="83" t="s">
        <v>26</v>
      </c>
      <c r="C398" s="88">
        <v>902</v>
      </c>
      <c r="D398" s="128">
        <v>10</v>
      </c>
      <c r="E398" s="128">
        <v>4</v>
      </c>
      <c r="F398" s="128" t="s">
        <v>53</v>
      </c>
      <c r="G398" s="88">
        <v>300</v>
      </c>
      <c r="H398" s="142">
        <v>0</v>
      </c>
      <c r="I398" s="142">
        <v>0</v>
      </c>
      <c r="J398" s="142">
        <v>0</v>
      </c>
    </row>
    <row r="399" spans="1:10" collapsed="1" x14ac:dyDescent="0.25">
      <c r="A399" s="147"/>
      <c r="B399" s="83" t="s">
        <v>52</v>
      </c>
      <c r="C399" s="88">
        <v>902</v>
      </c>
      <c r="D399" s="128">
        <v>10</v>
      </c>
      <c r="E399" s="128">
        <v>4</v>
      </c>
      <c r="F399" s="128" t="s">
        <v>54</v>
      </c>
      <c r="G399" s="88"/>
      <c r="H399" s="142">
        <f>H400</f>
        <v>5705.1</v>
      </c>
      <c r="I399" s="142">
        <f>I400</f>
        <v>4404.3</v>
      </c>
      <c r="J399" s="142">
        <f>J400</f>
        <v>3290.4</v>
      </c>
    </row>
    <row r="400" spans="1:10" ht="20.25" customHeight="1" x14ac:dyDescent="0.25">
      <c r="A400" s="147"/>
      <c r="B400" s="132" t="s">
        <v>26</v>
      </c>
      <c r="C400" s="88">
        <v>902</v>
      </c>
      <c r="D400" s="128">
        <v>10</v>
      </c>
      <c r="E400" s="128">
        <v>4</v>
      </c>
      <c r="F400" s="128" t="s">
        <v>54</v>
      </c>
      <c r="G400" s="88">
        <v>300</v>
      </c>
      <c r="H400" s="142">
        <v>5705.1</v>
      </c>
      <c r="I400" s="142">
        <v>4404.3</v>
      </c>
      <c r="J400" s="142">
        <v>3290.4</v>
      </c>
    </row>
    <row r="401" spans="1:10" s="9" customFormat="1" x14ac:dyDescent="0.25">
      <c r="A401" s="147"/>
      <c r="B401" s="83" t="s">
        <v>403</v>
      </c>
      <c r="C401" s="88">
        <v>902</v>
      </c>
      <c r="D401" s="128">
        <v>11</v>
      </c>
      <c r="E401" s="128"/>
      <c r="F401" s="128"/>
      <c r="G401" s="128"/>
      <c r="H401" s="142">
        <f>H402</f>
        <v>21922.9</v>
      </c>
      <c r="I401" s="142">
        <f>I402</f>
        <v>0</v>
      </c>
      <c r="J401" s="142">
        <f>J402</f>
        <v>0</v>
      </c>
    </row>
    <row r="402" spans="1:10" s="18" customFormat="1" x14ac:dyDescent="0.25">
      <c r="A402" s="147"/>
      <c r="B402" s="83" t="s">
        <v>404</v>
      </c>
      <c r="C402" s="88">
        <v>902</v>
      </c>
      <c r="D402" s="128">
        <v>11</v>
      </c>
      <c r="E402" s="128">
        <v>1</v>
      </c>
      <c r="F402" s="128"/>
      <c r="G402" s="128"/>
      <c r="H402" s="142">
        <f>H403+H424</f>
        <v>21922.9</v>
      </c>
      <c r="I402" s="142">
        <f>I403+I424</f>
        <v>0</v>
      </c>
      <c r="J402" s="142">
        <f>J403+J424</f>
        <v>0</v>
      </c>
    </row>
    <row r="403" spans="1:10" ht="31.5" x14ac:dyDescent="0.25">
      <c r="A403" s="149"/>
      <c r="B403" s="83" t="s">
        <v>405</v>
      </c>
      <c r="C403" s="88">
        <v>902</v>
      </c>
      <c r="D403" s="128">
        <v>11</v>
      </c>
      <c r="E403" s="128">
        <v>1</v>
      </c>
      <c r="F403" s="128" t="s">
        <v>406</v>
      </c>
      <c r="G403" s="128"/>
      <c r="H403" s="142">
        <f>H408+H404</f>
        <v>2500</v>
      </c>
      <c r="I403" s="142">
        <f>I408+I404</f>
        <v>0</v>
      </c>
      <c r="J403" s="142">
        <f>J408+J404</f>
        <v>0</v>
      </c>
    </row>
    <row r="404" spans="1:10" ht="31.5" hidden="1" outlineLevel="1" x14ac:dyDescent="0.25">
      <c r="A404" s="149"/>
      <c r="B404" s="83" t="s">
        <v>407</v>
      </c>
      <c r="C404" s="88">
        <v>902</v>
      </c>
      <c r="D404" s="128">
        <v>11</v>
      </c>
      <c r="E404" s="128">
        <v>1</v>
      </c>
      <c r="F404" s="128" t="s">
        <v>408</v>
      </c>
      <c r="G404" s="128"/>
      <c r="H404" s="142">
        <f>H405</f>
        <v>0</v>
      </c>
      <c r="I404" s="142">
        <f t="shared" ref="I404:J406" si="60">I405</f>
        <v>0</v>
      </c>
      <c r="J404" s="142">
        <f t="shared" si="60"/>
        <v>0</v>
      </c>
    </row>
    <row r="405" spans="1:10" hidden="1" outlineLevel="1" x14ac:dyDescent="0.25">
      <c r="A405" s="149"/>
      <c r="B405" s="83" t="s">
        <v>409</v>
      </c>
      <c r="C405" s="88">
        <v>902</v>
      </c>
      <c r="D405" s="128">
        <v>11</v>
      </c>
      <c r="E405" s="128">
        <v>1</v>
      </c>
      <c r="F405" s="128" t="s">
        <v>410</v>
      </c>
      <c r="G405" s="128"/>
      <c r="H405" s="142">
        <f>H406</f>
        <v>0</v>
      </c>
      <c r="I405" s="142">
        <f t="shared" si="60"/>
        <v>0</v>
      </c>
      <c r="J405" s="142">
        <f t="shared" si="60"/>
        <v>0</v>
      </c>
    </row>
    <row r="406" spans="1:10" ht="47.25" hidden="1" outlineLevel="1" x14ac:dyDescent="0.25">
      <c r="A406" s="149"/>
      <c r="B406" s="83" t="s">
        <v>411</v>
      </c>
      <c r="C406" s="88">
        <v>902</v>
      </c>
      <c r="D406" s="128">
        <v>11</v>
      </c>
      <c r="E406" s="128">
        <v>1</v>
      </c>
      <c r="F406" s="128" t="s">
        <v>412</v>
      </c>
      <c r="G406" s="128"/>
      <c r="H406" s="142">
        <f>H407</f>
        <v>0</v>
      </c>
      <c r="I406" s="142">
        <f t="shared" si="60"/>
        <v>0</v>
      </c>
      <c r="J406" s="142">
        <f t="shared" si="60"/>
        <v>0</v>
      </c>
    </row>
    <row r="407" spans="1:10" ht="31.5" hidden="1" customHeight="1" outlineLevel="1" x14ac:dyDescent="0.25">
      <c r="A407" s="149"/>
      <c r="B407" s="83" t="s">
        <v>41</v>
      </c>
      <c r="C407" s="88">
        <v>902</v>
      </c>
      <c r="D407" s="128">
        <v>11</v>
      </c>
      <c r="E407" s="128">
        <v>1</v>
      </c>
      <c r="F407" s="128" t="s">
        <v>412</v>
      </c>
      <c r="G407" s="128">
        <v>400</v>
      </c>
      <c r="H407" s="142">
        <v>0</v>
      </c>
      <c r="I407" s="142">
        <v>0</v>
      </c>
      <c r="J407" s="142">
        <v>0</v>
      </c>
    </row>
    <row r="408" spans="1:10" ht="31.5" collapsed="1" x14ac:dyDescent="0.25">
      <c r="A408" s="149"/>
      <c r="B408" s="83" t="s">
        <v>413</v>
      </c>
      <c r="C408" s="88">
        <v>902</v>
      </c>
      <c r="D408" s="128">
        <v>11</v>
      </c>
      <c r="E408" s="128">
        <v>1</v>
      </c>
      <c r="F408" s="128" t="s">
        <v>414</v>
      </c>
      <c r="G408" s="128"/>
      <c r="H408" s="142">
        <f>H409+H412+H420+H417</f>
        <v>2500</v>
      </c>
      <c r="I408" s="142">
        <f>I409+I412+I420+I417</f>
        <v>0</v>
      </c>
      <c r="J408" s="142">
        <f>J409+J412+J420+J417</f>
        <v>0</v>
      </c>
    </row>
    <row r="409" spans="1:10" hidden="1" outlineLevel="1" x14ac:dyDescent="0.25">
      <c r="A409" s="149"/>
      <c r="B409" s="130" t="s">
        <v>415</v>
      </c>
      <c r="C409" s="88">
        <v>902</v>
      </c>
      <c r="D409" s="128">
        <v>11</v>
      </c>
      <c r="E409" s="128">
        <v>1</v>
      </c>
      <c r="F409" s="128" t="s">
        <v>416</v>
      </c>
      <c r="G409" s="128"/>
      <c r="H409" s="142">
        <f t="shared" ref="H409:J410" si="61">H410</f>
        <v>0</v>
      </c>
      <c r="I409" s="142">
        <f t="shared" si="61"/>
        <v>0</v>
      </c>
      <c r="J409" s="142">
        <f t="shared" si="61"/>
        <v>0</v>
      </c>
    </row>
    <row r="410" spans="1:10" ht="47.25" hidden="1" outlineLevel="1" x14ac:dyDescent="0.25">
      <c r="A410" s="149"/>
      <c r="B410" s="83" t="s">
        <v>411</v>
      </c>
      <c r="C410" s="88">
        <v>902</v>
      </c>
      <c r="D410" s="128">
        <v>11</v>
      </c>
      <c r="E410" s="128">
        <v>1</v>
      </c>
      <c r="F410" s="128" t="s">
        <v>417</v>
      </c>
      <c r="G410" s="128"/>
      <c r="H410" s="142">
        <f t="shared" si="61"/>
        <v>0</v>
      </c>
      <c r="I410" s="142">
        <f t="shared" si="61"/>
        <v>0</v>
      </c>
      <c r="J410" s="142">
        <f t="shared" si="61"/>
        <v>0</v>
      </c>
    </row>
    <row r="411" spans="1:10" ht="31.5" hidden="1" customHeight="1" outlineLevel="1" x14ac:dyDescent="0.25">
      <c r="A411" s="149"/>
      <c r="B411" s="83" t="s">
        <v>41</v>
      </c>
      <c r="C411" s="88">
        <v>902</v>
      </c>
      <c r="D411" s="128">
        <v>11</v>
      </c>
      <c r="E411" s="128">
        <v>1</v>
      </c>
      <c r="F411" s="128" t="s">
        <v>417</v>
      </c>
      <c r="G411" s="128">
        <v>400</v>
      </c>
      <c r="H411" s="142">
        <v>0</v>
      </c>
      <c r="I411" s="142">
        <v>0</v>
      </c>
      <c r="J411" s="142">
        <v>0</v>
      </c>
    </row>
    <row r="412" spans="1:10" collapsed="1" x14ac:dyDescent="0.25">
      <c r="A412" s="149"/>
      <c r="B412" s="83" t="s">
        <v>418</v>
      </c>
      <c r="C412" s="88">
        <v>902</v>
      </c>
      <c r="D412" s="128">
        <v>11</v>
      </c>
      <c r="E412" s="128">
        <v>1</v>
      </c>
      <c r="F412" s="128" t="s">
        <v>419</v>
      </c>
      <c r="G412" s="128"/>
      <c r="H412" s="142">
        <f>H413+H415</f>
        <v>2500</v>
      </c>
      <c r="I412" s="142">
        <f>I413+I415</f>
        <v>0</v>
      </c>
      <c r="J412" s="142">
        <f>J413+J415</f>
        <v>0</v>
      </c>
    </row>
    <row r="413" spans="1:10" ht="47.25" x14ac:dyDescent="0.25">
      <c r="A413" s="149"/>
      <c r="B413" s="83" t="s">
        <v>351</v>
      </c>
      <c r="C413" s="88">
        <v>902</v>
      </c>
      <c r="D413" s="128">
        <v>11</v>
      </c>
      <c r="E413" s="128">
        <v>1</v>
      </c>
      <c r="F413" s="128" t="s">
        <v>420</v>
      </c>
      <c r="G413" s="128"/>
      <c r="H413" s="142">
        <f>H414</f>
        <v>2500</v>
      </c>
      <c r="I413" s="142">
        <f>I414</f>
        <v>0</v>
      </c>
      <c r="J413" s="142">
        <f>J414</f>
        <v>0</v>
      </c>
    </row>
    <row r="414" spans="1:10" ht="31.5" customHeight="1" x14ac:dyDescent="0.25">
      <c r="A414" s="149"/>
      <c r="B414" s="83" t="s">
        <v>41</v>
      </c>
      <c r="C414" s="88">
        <v>902</v>
      </c>
      <c r="D414" s="128">
        <v>11</v>
      </c>
      <c r="E414" s="128">
        <v>1</v>
      </c>
      <c r="F414" s="128" t="s">
        <v>420</v>
      </c>
      <c r="G414" s="128">
        <v>400</v>
      </c>
      <c r="H414" s="142">
        <v>2500</v>
      </c>
      <c r="I414" s="142">
        <v>0</v>
      </c>
      <c r="J414" s="142">
        <v>0</v>
      </c>
    </row>
    <row r="415" spans="1:10" hidden="1" outlineLevel="1" x14ac:dyDescent="0.25">
      <c r="A415" s="149"/>
      <c r="B415" s="83" t="s">
        <v>421</v>
      </c>
      <c r="C415" s="88">
        <v>902</v>
      </c>
      <c r="D415" s="128">
        <v>11</v>
      </c>
      <c r="E415" s="128">
        <v>1</v>
      </c>
      <c r="F415" s="128" t="s">
        <v>422</v>
      </c>
      <c r="G415" s="128"/>
      <c r="H415" s="142">
        <f>H416</f>
        <v>0</v>
      </c>
      <c r="I415" s="142">
        <f>I416</f>
        <v>0</v>
      </c>
      <c r="J415" s="142">
        <f>J416</f>
        <v>0</v>
      </c>
    </row>
    <row r="416" spans="1:10" ht="31.5" hidden="1" customHeight="1" outlineLevel="1" x14ac:dyDescent="0.25">
      <c r="A416" s="149"/>
      <c r="B416" s="83" t="s">
        <v>41</v>
      </c>
      <c r="C416" s="88">
        <v>902</v>
      </c>
      <c r="D416" s="128">
        <v>11</v>
      </c>
      <c r="E416" s="128">
        <v>1</v>
      </c>
      <c r="F416" s="128" t="s">
        <v>422</v>
      </c>
      <c r="G416" s="128">
        <v>400</v>
      </c>
      <c r="H416" s="142">
        <v>0</v>
      </c>
      <c r="I416" s="142">
        <v>0</v>
      </c>
      <c r="J416" s="142">
        <v>0</v>
      </c>
    </row>
    <row r="417" spans="1:10" ht="47.25" hidden="1" outlineLevel="1" x14ac:dyDescent="0.25">
      <c r="A417" s="149"/>
      <c r="B417" s="83" t="s">
        <v>423</v>
      </c>
      <c r="C417" s="88">
        <v>902</v>
      </c>
      <c r="D417" s="128">
        <v>11</v>
      </c>
      <c r="E417" s="128">
        <v>1</v>
      </c>
      <c r="F417" s="128" t="s">
        <v>424</v>
      </c>
      <c r="G417" s="128"/>
      <c r="H417" s="142">
        <f t="shared" ref="H417:J418" si="62">H418</f>
        <v>0</v>
      </c>
      <c r="I417" s="142">
        <f t="shared" si="62"/>
        <v>0</v>
      </c>
      <c r="J417" s="142">
        <f t="shared" si="62"/>
        <v>0</v>
      </c>
    </row>
    <row r="418" spans="1:10" ht="47.25" hidden="1" outlineLevel="1" x14ac:dyDescent="0.25">
      <c r="A418" s="149"/>
      <c r="B418" s="83" t="s">
        <v>351</v>
      </c>
      <c r="C418" s="88">
        <v>902</v>
      </c>
      <c r="D418" s="128">
        <v>11</v>
      </c>
      <c r="E418" s="128">
        <v>1</v>
      </c>
      <c r="F418" s="128" t="s">
        <v>425</v>
      </c>
      <c r="G418" s="128"/>
      <c r="H418" s="142">
        <f t="shared" si="62"/>
        <v>0</v>
      </c>
      <c r="I418" s="142">
        <f t="shared" si="62"/>
        <v>0</v>
      </c>
      <c r="J418" s="142">
        <f t="shared" si="62"/>
        <v>0</v>
      </c>
    </row>
    <row r="419" spans="1:10" ht="31.5" hidden="1" customHeight="1" outlineLevel="1" x14ac:dyDescent="0.25">
      <c r="A419" s="149"/>
      <c r="B419" s="83" t="s">
        <v>41</v>
      </c>
      <c r="C419" s="88">
        <v>902</v>
      </c>
      <c r="D419" s="128">
        <v>11</v>
      </c>
      <c r="E419" s="128">
        <v>1</v>
      </c>
      <c r="F419" s="128" t="s">
        <v>425</v>
      </c>
      <c r="G419" s="128">
        <v>400</v>
      </c>
      <c r="H419" s="142">
        <v>0</v>
      </c>
      <c r="I419" s="142">
        <v>0</v>
      </c>
      <c r="J419" s="142">
        <v>0</v>
      </c>
    </row>
    <row r="420" spans="1:10" ht="47.25" hidden="1" outlineLevel="1" x14ac:dyDescent="0.25">
      <c r="A420" s="149"/>
      <c r="B420" s="83" t="s">
        <v>426</v>
      </c>
      <c r="C420" s="88">
        <v>902</v>
      </c>
      <c r="D420" s="128">
        <v>11</v>
      </c>
      <c r="E420" s="128">
        <v>1</v>
      </c>
      <c r="F420" s="128" t="s">
        <v>427</v>
      </c>
      <c r="G420" s="128"/>
      <c r="H420" s="142">
        <f>H421</f>
        <v>0</v>
      </c>
      <c r="I420" s="142">
        <f>I421</f>
        <v>0</v>
      </c>
      <c r="J420" s="142">
        <f>J421</f>
        <v>0</v>
      </c>
    </row>
    <row r="421" spans="1:10" ht="47.25" hidden="1" outlineLevel="1" x14ac:dyDescent="0.25">
      <c r="A421" s="149"/>
      <c r="B421" s="83" t="s">
        <v>351</v>
      </c>
      <c r="C421" s="88">
        <v>902</v>
      </c>
      <c r="D421" s="128">
        <v>11</v>
      </c>
      <c r="E421" s="128">
        <v>1</v>
      </c>
      <c r="F421" s="128" t="s">
        <v>428</v>
      </c>
      <c r="G421" s="128"/>
      <c r="H421" s="142">
        <f>H422+H423</f>
        <v>0</v>
      </c>
      <c r="I421" s="142">
        <f>I422+I423</f>
        <v>0</v>
      </c>
      <c r="J421" s="142">
        <f>J422+J423</f>
        <v>0</v>
      </c>
    </row>
    <row r="422" spans="1:10" ht="32.25" hidden="1" customHeight="1" outlineLevel="1" x14ac:dyDescent="0.25">
      <c r="A422" s="149"/>
      <c r="B422" s="83" t="s">
        <v>25</v>
      </c>
      <c r="C422" s="88">
        <v>902</v>
      </c>
      <c r="D422" s="128">
        <v>11</v>
      </c>
      <c r="E422" s="128">
        <v>1</v>
      </c>
      <c r="F422" s="128" t="s">
        <v>428</v>
      </c>
      <c r="G422" s="128">
        <v>200</v>
      </c>
      <c r="H422" s="142">
        <v>0</v>
      </c>
      <c r="I422" s="142">
        <v>0</v>
      </c>
      <c r="J422" s="142">
        <v>0</v>
      </c>
    </row>
    <row r="423" spans="1:10" ht="31.5" hidden="1" customHeight="1" outlineLevel="1" x14ac:dyDescent="0.25">
      <c r="A423" s="149"/>
      <c r="B423" s="83" t="s">
        <v>41</v>
      </c>
      <c r="C423" s="88">
        <v>902</v>
      </c>
      <c r="D423" s="128">
        <v>11</v>
      </c>
      <c r="E423" s="128">
        <v>1</v>
      </c>
      <c r="F423" s="128" t="s">
        <v>428</v>
      </c>
      <c r="G423" s="128">
        <v>400</v>
      </c>
      <c r="H423" s="142">
        <v>0</v>
      </c>
      <c r="I423" s="142">
        <v>0</v>
      </c>
      <c r="J423" s="142">
        <v>0</v>
      </c>
    </row>
    <row r="424" spans="1:10" ht="31.5" collapsed="1" x14ac:dyDescent="0.25">
      <c r="A424" s="149"/>
      <c r="B424" s="83" t="s">
        <v>429</v>
      </c>
      <c r="C424" s="88">
        <v>902</v>
      </c>
      <c r="D424" s="128">
        <v>11</v>
      </c>
      <c r="E424" s="128">
        <v>1</v>
      </c>
      <c r="F424" s="128" t="s">
        <v>346</v>
      </c>
      <c r="G424" s="128"/>
      <c r="H424" s="142">
        <f t="shared" ref="H424:J425" si="63">H425</f>
        <v>19422.900000000001</v>
      </c>
      <c r="I424" s="142">
        <f t="shared" si="63"/>
        <v>0</v>
      </c>
      <c r="J424" s="142">
        <f t="shared" si="63"/>
        <v>0</v>
      </c>
    </row>
    <row r="425" spans="1:10" ht="31.5" x14ac:dyDescent="0.25">
      <c r="A425" s="149"/>
      <c r="B425" s="83" t="s">
        <v>430</v>
      </c>
      <c r="C425" s="88">
        <v>902</v>
      </c>
      <c r="D425" s="128">
        <v>11</v>
      </c>
      <c r="E425" s="128">
        <v>1</v>
      </c>
      <c r="F425" s="128" t="s">
        <v>348</v>
      </c>
      <c r="G425" s="128"/>
      <c r="H425" s="142">
        <f t="shared" si="63"/>
        <v>19422.900000000001</v>
      </c>
      <c r="I425" s="142">
        <f t="shared" si="63"/>
        <v>0</v>
      </c>
      <c r="J425" s="142">
        <f t="shared" si="63"/>
        <v>0</v>
      </c>
    </row>
    <row r="426" spans="1:10" ht="47.25" x14ac:dyDescent="0.25">
      <c r="A426" s="149"/>
      <c r="B426" s="83" t="s">
        <v>423</v>
      </c>
      <c r="C426" s="88">
        <v>902</v>
      </c>
      <c r="D426" s="128">
        <v>11</v>
      </c>
      <c r="E426" s="128">
        <v>1</v>
      </c>
      <c r="F426" s="128" t="s">
        <v>431</v>
      </c>
      <c r="G426" s="128"/>
      <c r="H426" s="142">
        <f>H431+H427+H429</f>
        <v>19422.900000000001</v>
      </c>
      <c r="I426" s="142">
        <f>I431+I427+I429</f>
        <v>0</v>
      </c>
      <c r="J426" s="142">
        <f>J431+J427+J429</f>
        <v>0</v>
      </c>
    </row>
    <row r="427" spans="1:10" ht="47.25" x14ac:dyDescent="0.25">
      <c r="A427" s="149"/>
      <c r="B427" s="83" t="s">
        <v>351</v>
      </c>
      <c r="C427" s="88">
        <v>902</v>
      </c>
      <c r="D427" s="128">
        <v>11</v>
      </c>
      <c r="E427" s="128">
        <v>1</v>
      </c>
      <c r="F427" s="128" t="s">
        <v>432</v>
      </c>
      <c r="G427" s="128"/>
      <c r="H427" s="142">
        <f>H428</f>
        <v>2208.8000000000002</v>
      </c>
      <c r="I427" s="142">
        <f>I428</f>
        <v>0</v>
      </c>
      <c r="J427" s="142">
        <f>J428</f>
        <v>0</v>
      </c>
    </row>
    <row r="428" spans="1:10" ht="31.5" customHeight="1" x14ac:dyDescent="0.25">
      <c r="A428" s="149"/>
      <c r="B428" s="83" t="s">
        <v>41</v>
      </c>
      <c r="C428" s="88">
        <v>902</v>
      </c>
      <c r="D428" s="128">
        <v>11</v>
      </c>
      <c r="E428" s="128">
        <v>1</v>
      </c>
      <c r="F428" s="128" t="s">
        <v>432</v>
      </c>
      <c r="G428" s="128">
        <v>400</v>
      </c>
      <c r="H428" s="142">
        <v>2208.8000000000002</v>
      </c>
      <c r="I428" s="142">
        <v>0</v>
      </c>
      <c r="J428" s="142">
        <v>0</v>
      </c>
    </row>
    <row r="429" spans="1:10" ht="63" x14ac:dyDescent="0.25">
      <c r="A429" s="149"/>
      <c r="B429" s="83" t="s">
        <v>828</v>
      </c>
      <c r="C429" s="88">
        <v>902</v>
      </c>
      <c r="D429" s="128">
        <v>11</v>
      </c>
      <c r="E429" s="128">
        <v>1</v>
      </c>
      <c r="F429" s="128" t="s">
        <v>433</v>
      </c>
      <c r="G429" s="128"/>
      <c r="H429" s="142">
        <f>H430</f>
        <v>8025.1</v>
      </c>
      <c r="I429" s="142">
        <f>I430</f>
        <v>0</v>
      </c>
      <c r="J429" s="142">
        <f>J430</f>
        <v>0</v>
      </c>
    </row>
    <row r="430" spans="1:10" ht="31.5" customHeight="1" x14ac:dyDescent="0.25">
      <c r="A430" s="149"/>
      <c r="B430" s="83" t="s">
        <v>41</v>
      </c>
      <c r="C430" s="88">
        <v>902</v>
      </c>
      <c r="D430" s="128">
        <v>11</v>
      </c>
      <c r="E430" s="128">
        <v>1</v>
      </c>
      <c r="F430" s="128" t="s">
        <v>433</v>
      </c>
      <c r="G430" s="128">
        <v>400</v>
      </c>
      <c r="H430" s="142">
        <v>8025.1</v>
      </c>
      <c r="I430" s="142">
        <v>0</v>
      </c>
      <c r="J430" s="142">
        <v>0</v>
      </c>
    </row>
    <row r="431" spans="1:10" ht="63" x14ac:dyDescent="0.25">
      <c r="A431" s="149"/>
      <c r="B431" s="83" t="s">
        <v>828</v>
      </c>
      <c r="C431" s="88">
        <v>902</v>
      </c>
      <c r="D431" s="128">
        <v>11</v>
      </c>
      <c r="E431" s="128">
        <v>1</v>
      </c>
      <c r="F431" s="128" t="s">
        <v>434</v>
      </c>
      <c r="G431" s="128"/>
      <c r="H431" s="142">
        <f>H432</f>
        <v>9189</v>
      </c>
      <c r="I431" s="142">
        <f>I432</f>
        <v>0</v>
      </c>
      <c r="J431" s="142">
        <f>J432</f>
        <v>0</v>
      </c>
    </row>
    <row r="432" spans="1:10" ht="31.5" customHeight="1" x14ac:dyDescent="0.25">
      <c r="A432" s="149"/>
      <c r="B432" s="83" t="s">
        <v>41</v>
      </c>
      <c r="C432" s="88">
        <v>902</v>
      </c>
      <c r="D432" s="128">
        <v>11</v>
      </c>
      <c r="E432" s="128">
        <v>1</v>
      </c>
      <c r="F432" s="128" t="s">
        <v>434</v>
      </c>
      <c r="G432" s="128">
        <v>400</v>
      </c>
      <c r="H432" s="142">
        <f>9189</f>
        <v>9189</v>
      </c>
      <c r="I432" s="142">
        <v>0</v>
      </c>
      <c r="J432" s="142">
        <v>0</v>
      </c>
    </row>
    <row r="433" spans="1:10" hidden="1" outlineLevel="1" x14ac:dyDescent="0.25">
      <c r="A433" s="149"/>
      <c r="B433" s="83" t="s">
        <v>435</v>
      </c>
      <c r="C433" s="88">
        <v>902</v>
      </c>
      <c r="D433" s="128">
        <v>12</v>
      </c>
      <c r="E433" s="128"/>
      <c r="F433" s="128"/>
      <c r="G433" s="128"/>
      <c r="H433" s="142">
        <f>H434</f>
        <v>0</v>
      </c>
      <c r="I433" s="142">
        <f t="shared" ref="I433:J437" si="64">I434</f>
        <v>0</v>
      </c>
      <c r="J433" s="142">
        <f t="shared" si="64"/>
        <v>0</v>
      </c>
    </row>
    <row r="434" spans="1:10" hidden="1" outlineLevel="1" x14ac:dyDescent="0.25">
      <c r="A434" s="149"/>
      <c r="B434" s="83" t="s">
        <v>436</v>
      </c>
      <c r="C434" s="88">
        <v>902</v>
      </c>
      <c r="D434" s="128">
        <v>12</v>
      </c>
      <c r="E434" s="128">
        <v>1</v>
      </c>
      <c r="F434" s="128"/>
      <c r="G434" s="128"/>
      <c r="H434" s="142">
        <f>H435</f>
        <v>0</v>
      </c>
      <c r="I434" s="142">
        <f t="shared" si="64"/>
        <v>0</v>
      </c>
      <c r="J434" s="142">
        <f t="shared" si="64"/>
        <v>0</v>
      </c>
    </row>
    <row r="435" spans="1:10" ht="31.5" hidden="1" outlineLevel="1" x14ac:dyDescent="0.25">
      <c r="A435" s="149"/>
      <c r="B435" s="83" t="s">
        <v>383</v>
      </c>
      <c r="C435" s="88">
        <v>902</v>
      </c>
      <c r="D435" s="128">
        <v>12</v>
      </c>
      <c r="E435" s="128">
        <v>1</v>
      </c>
      <c r="F435" s="128" t="s">
        <v>384</v>
      </c>
      <c r="G435" s="128"/>
      <c r="H435" s="142">
        <f>H436</f>
        <v>0</v>
      </c>
      <c r="I435" s="142">
        <f t="shared" si="64"/>
        <v>0</v>
      </c>
      <c r="J435" s="142">
        <f t="shared" si="64"/>
        <v>0</v>
      </c>
    </row>
    <row r="436" spans="1:10" hidden="1" outlineLevel="1" x14ac:dyDescent="0.25">
      <c r="A436" s="149"/>
      <c r="B436" s="83" t="s">
        <v>385</v>
      </c>
      <c r="C436" s="88">
        <v>902</v>
      </c>
      <c r="D436" s="128">
        <v>12</v>
      </c>
      <c r="E436" s="128">
        <v>1</v>
      </c>
      <c r="F436" s="128" t="s">
        <v>386</v>
      </c>
      <c r="G436" s="128"/>
      <c r="H436" s="142">
        <f>H437</f>
        <v>0</v>
      </c>
      <c r="I436" s="142">
        <f t="shared" si="64"/>
        <v>0</v>
      </c>
      <c r="J436" s="142">
        <f t="shared" si="64"/>
        <v>0</v>
      </c>
    </row>
    <row r="437" spans="1:10" ht="47.25" hidden="1" outlineLevel="1" x14ac:dyDescent="0.25">
      <c r="A437" s="149"/>
      <c r="B437" s="83" t="s">
        <v>437</v>
      </c>
      <c r="C437" s="88">
        <v>902</v>
      </c>
      <c r="D437" s="128">
        <v>12</v>
      </c>
      <c r="E437" s="128">
        <v>1</v>
      </c>
      <c r="F437" s="128" t="s">
        <v>438</v>
      </c>
      <c r="G437" s="128"/>
      <c r="H437" s="142">
        <f>H438</f>
        <v>0</v>
      </c>
      <c r="I437" s="142">
        <f t="shared" si="64"/>
        <v>0</v>
      </c>
      <c r="J437" s="142">
        <f t="shared" si="64"/>
        <v>0</v>
      </c>
    </row>
    <row r="438" spans="1:10" hidden="1" outlineLevel="1" x14ac:dyDescent="0.25">
      <c r="A438" s="149"/>
      <c r="B438" s="83" t="s">
        <v>73</v>
      </c>
      <c r="C438" s="88">
        <v>902</v>
      </c>
      <c r="D438" s="128">
        <v>12</v>
      </c>
      <c r="E438" s="128">
        <v>1</v>
      </c>
      <c r="F438" s="128" t="s">
        <v>438</v>
      </c>
      <c r="G438" s="128">
        <v>800</v>
      </c>
      <c r="H438" s="142">
        <v>0</v>
      </c>
      <c r="I438" s="142">
        <v>0</v>
      </c>
      <c r="J438" s="142">
        <v>0</v>
      </c>
    </row>
    <row r="439" spans="1:10" collapsed="1" x14ac:dyDescent="0.25">
      <c r="A439" s="147"/>
      <c r="B439" s="83" t="s">
        <v>439</v>
      </c>
      <c r="C439" s="88">
        <v>902</v>
      </c>
      <c r="D439" s="128">
        <v>13</v>
      </c>
      <c r="E439" s="128"/>
      <c r="F439" s="84"/>
      <c r="G439" s="85"/>
      <c r="H439" s="142">
        <f t="shared" ref="H439:J444" si="65">H440</f>
        <v>9100</v>
      </c>
      <c r="I439" s="142">
        <f t="shared" si="65"/>
        <v>9000</v>
      </c>
      <c r="J439" s="142">
        <f t="shared" si="65"/>
        <v>9000</v>
      </c>
    </row>
    <row r="440" spans="1:10" s="18" customFormat="1" ht="31.5" x14ac:dyDescent="0.25">
      <c r="A440" s="147"/>
      <c r="B440" s="83" t="s">
        <v>440</v>
      </c>
      <c r="C440" s="88">
        <v>902</v>
      </c>
      <c r="D440" s="128">
        <v>13</v>
      </c>
      <c r="E440" s="128">
        <v>1</v>
      </c>
      <c r="F440" s="84"/>
      <c r="G440" s="85"/>
      <c r="H440" s="142">
        <f t="shared" si="65"/>
        <v>9100</v>
      </c>
      <c r="I440" s="142">
        <f t="shared" si="65"/>
        <v>9000</v>
      </c>
      <c r="J440" s="142">
        <f t="shared" si="65"/>
        <v>9000</v>
      </c>
    </row>
    <row r="441" spans="1:10" ht="31.5" x14ac:dyDescent="0.25">
      <c r="A441" s="147"/>
      <c r="B441" s="83" t="s">
        <v>441</v>
      </c>
      <c r="C441" s="88">
        <v>902</v>
      </c>
      <c r="D441" s="128">
        <v>13</v>
      </c>
      <c r="E441" s="128">
        <v>1</v>
      </c>
      <c r="F441" s="84" t="s">
        <v>442</v>
      </c>
      <c r="G441" s="85"/>
      <c r="H441" s="142">
        <f t="shared" si="65"/>
        <v>9100</v>
      </c>
      <c r="I441" s="142">
        <f t="shared" si="65"/>
        <v>9000</v>
      </c>
      <c r="J441" s="142">
        <f t="shared" si="65"/>
        <v>9000</v>
      </c>
    </row>
    <row r="442" spans="1:10" ht="31.5" x14ac:dyDescent="0.25">
      <c r="A442" s="147"/>
      <c r="B442" s="127" t="s">
        <v>443</v>
      </c>
      <c r="C442" s="88">
        <v>902</v>
      </c>
      <c r="D442" s="128">
        <v>13</v>
      </c>
      <c r="E442" s="128">
        <v>1</v>
      </c>
      <c r="F442" s="84" t="s">
        <v>444</v>
      </c>
      <c r="G442" s="85"/>
      <c r="H442" s="142">
        <f t="shared" si="65"/>
        <v>9100</v>
      </c>
      <c r="I442" s="142">
        <f t="shared" si="65"/>
        <v>9000</v>
      </c>
      <c r="J442" s="142">
        <f t="shared" si="65"/>
        <v>9000</v>
      </c>
    </row>
    <row r="443" spans="1:10" ht="31.5" x14ac:dyDescent="0.25">
      <c r="A443" s="147"/>
      <c r="B443" s="83" t="s">
        <v>445</v>
      </c>
      <c r="C443" s="88">
        <v>902</v>
      </c>
      <c r="D443" s="128">
        <v>13</v>
      </c>
      <c r="E443" s="128">
        <v>1</v>
      </c>
      <c r="F443" s="84" t="s">
        <v>446</v>
      </c>
      <c r="G443" s="85"/>
      <c r="H443" s="142">
        <f t="shared" si="65"/>
        <v>9100</v>
      </c>
      <c r="I443" s="142">
        <f t="shared" si="65"/>
        <v>9000</v>
      </c>
      <c r="J443" s="142">
        <f t="shared" si="65"/>
        <v>9000</v>
      </c>
    </row>
    <row r="444" spans="1:10" s="9" customFormat="1" ht="31.5" x14ac:dyDescent="0.25">
      <c r="A444" s="147"/>
      <c r="B444" s="83" t="s">
        <v>447</v>
      </c>
      <c r="C444" s="88">
        <v>902</v>
      </c>
      <c r="D444" s="128">
        <v>13</v>
      </c>
      <c r="E444" s="128">
        <v>1</v>
      </c>
      <c r="F444" s="84" t="s">
        <v>448</v>
      </c>
      <c r="G444" s="85"/>
      <c r="H444" s="142">
        <f t="shared" si="65"/>
        <v>9100</v>
      </c>
      <c r="I444" s="142">
        <f t="shared" si="65"/>
        <v>9000</v>
      </c>
      <c r="J444" s="142">
        <f t="shared" si="65"/>
        <v>9000</v>
      </c>
    </row>
    <row r="445" spans="1:10" ht="18" customHeight="1" x14ac:dyDescent="0.25">
      <c r="A445" s="147"/>
      <c r="B445" s="83" t="s">
        <v>449</v>
      </c>
      <c r="C445" s="88">
        <v>902</v>
      </c>
      <c r="D445" s="128">
        <v>13</v>
      </c>
      <c r="E445" s="128">
        <v>1</v>
      </c>
      <c r="F445" s="84" t="s">
        <v>448</v>
      </c>
      <c r="G445" s="85">
        <v>700</v>
      </c>
      <c r="H445" s="142">
        <v>9100</v>
      </c>
      <c r="I445" s="142">
        <v>9000</v>
      </c>
      <c r="J445" s="142">
        <v>9000</v>
      </c>
    </row>
    <row r="446" spans="1:10" ht="31.5" hidden="1" outlineLevel="1" x14ac:dyDescent="0.25">
      <c r="A446" s="147"/>
      <c r="B446" s="83" t="s">
        <v>450</v>
      </c>
      <c r="C446" s="88">
        <v>902</v>
      </c>
      <c r="D446" s="128">
        <v>14</v>
      </c>
      <c r="E446" s="128"/>
      <c r="F446" s="84"/>
      <c r="G446" s="85"/>
      <c r="H446" s="142">
        <f>H447</f>
        <v>0</v>
      </c>
      <c r="I446" s="142">
        <f>I447</f>
        <v>0</v>
      </c>
      <c r="J446" s="142">
        <f>J447</f>
        <v>0</v>
      </c>
    </row>
    <row r="447" spans="1:10" hidden="1" outlineLevel="1" x14ac:dyDescent="0.25">
      <c r="A447" s="147"/>
      <c r="B447" s="83" t="s">
        <v>451</v>
      </c>
      <c r="C447" s="88">
        <v>902</v>
      </c>
      <c r="D447" s="128">
        <v>14</v>
      </c>
      <c r="E447" s="128">
        <v>3</v>
      </c>
      <c r="F447" s="84"/>
      <c r="G447" s="85"/>
      <c r="H447" s="142">
        <f>H453+H448</f>
        <v>0</v>
      </c>
      <c r="I447" s="142">
        <f>I453+I448</f>
        <v>0</v>
      </c>
      <c r="J447" s="142">
        <f>J453+J448</f>
        <v>0</v>
      </c>
    </row>
    <row r="448" spans="1:10" ht="31.5" hidden="1" outlineLevel="1" x14ac:dyDescent="0.25">
      <c r="A448" s="147"/>
      <c r="B448" s="83" t="s">
        <v>452</v>
      </c>
      <c r="C448" s="88">
        <v>902</v>
      </c>
      <c r="D448" s="128">
        <v>14</v>
      </c>
      <c r="E448" s="128">
        <v>3</v>
      </c>
      <c r="F448" s="84" t="s">
        <v>122</v>
      </c>
      <c r="G448" s="85"/>
      <c r="H448" s="142">
        <f>H449</f>
        <v>0</v>
      </c>
      <c r="I448" s="142">
        <f t="shared" ref="I448:J451" si="66">I449</f>
        <v>0</v>
      </c>
      <c r="J448" s="142">
        <f t="shared" si="66"/>
        <v>0</v>
      </c>
    </row>
    <row r="449" spans="1:10" hidden="1" outlineLevel="1" x14ac:dyDescent="0.25">
      <c r="A449" s="147"/>
      <c r="B449" s="83" t="s">
        <v>453</v>
      </c>
      <c r="C449" s="88">
        <v>902</v>
      </c>
      <c r="D449" s="128">
        <v>14</v>
      </c>
      <c r="E449" s="128">
        <v>3</v>
      </c>
      <c r="F449" s="84" t="s">
        <v>454</v>
      </c>
      <c r="G449" s="85"/>
      <c r="H449" s="142">
        <f>H450</f>
        <v>0</v>
      </c>
      <c r="I449" s="142">
        <f t="shared" si="66"/>
        <v>0</v>
      </c>
      <c r="J449" s="142">
        <f t="shared" si="66"/>
        <v>0</v>
      </c>
    </row>
    <row r="450" spans="1:10" ht="31.5" hidden="1" outlineLevel="1" x14ac:dyDescent="0.25">
      <c r="A450" s="147"/>
      <c r="B450" s="83" t="s">
        <v>455</v>
      </c>
      <c r="C450" s="88">
        <v>902</v>
      </c>
      <c r="D450" s="128">
        <v>14</v>
      </c>
      <c r="E450" s="128">
        <v>3</v>
      </c>
      <c r="F450" s="84" t="s">
        <v>456</v>
      </c>
      <c r="G450" s="85"/>
      <c r="H450" s="142">
        <f>H451</f>
        <v>0</v>
      </c>
      <c r="I450" s="142">
        <f t="shared" si="66"/>
        <v>0</v>
      </c>
      <c r="J450" s="142">
        <f t="shared" si="66"/>
        <v>0</v>
      </c>
    </row>
    <row r="451" spans="1:10" ht="31.5" hidden="1" outlineLevel="1" x14ac:dyDescent="0.25">
      <c r="A451" s="147"/>
      <c r="B451" s="83" t="s">
        <v>457</v>
      </c>
      <c r="C451" s="88">
        <v>902</v>
      </c>
      <c r="D451" s="128">
        <v>14</v>
      </c>
      <c r="E451" s="128">
        <v>3</v>
      </c>
      <c r="F451" s="84" t="s">
        <v>458</v>
      </c>
      <c r="G451" s="85"/>
      <c r="H451" s="142">
        <f>H452</f>
        <v>0</v>
      </c>
      <c r="I451" s="142">
        <f t="shared" si="66"/>
        <v>0</v>
      </c>
      <c r="J451" s="142">
        <f t="shared" si="66"/>
        <v>0</v>
      </c>
    </row>
    <row r="452" spans="1:10" hidden="1" outlineLevel="1" x14ac:dyDescent="0.25">
      <c r="A452" s="147"/>
      <c r="B452" s="83" t="s">
        <v>215</v>
      </c>
      <c r="C452" s="88">
        <v>902</v>
      </c>
      <c r="D452" s="128">
        <v>14</v>
      </c>
      <c r="E452" s="128">
        <v>3</v>
      </c>
      <c r="F452" s="84" t="s">
        <v>458</v>
      </c>
      <c r="G452" s="85">
        <v>500</v>
      </c>
      <c r="H452" s="142">
        <v>0</v>
      </c>
      <c r="I452" s="142">
        <v>0</v>
      </c>
      <c r="J452" s="142">
        <v>0</v>
      </c>
    </row>
    <row r="453" spans="1:10" ht="31.5" hidden="1" outlineLevel="1" x14ac:dyDescent="0.25">
      <c r="A453" s="147"/>
      <c r="B453" s="83" t="s">
        <v>441</v>
      </c>
      <c r="C453" s="88">
        <v>902</v>
      </c>
      <c r="D453" s="128">
        <v>14</v>
      </c>
      <c r="E453" s="128">
        <v>3</v>
      </c>
      <c r="F453" s="84" t="s">
        <v>442</v>
      </c>
      <c r="G453" s="85"/>
      <c r="H453" s="142">
        <f>H454</f>
        <v>0</v>
      </c>
      <c r="I453" s="142">
        <f t="shared" ref="I453:J456" si="67">I454</f>
        <v>0</v>
      </c>
      <c r="J453" s="142">
        <f t="shared" si="67"/>
        <v>0</v>
      </c>
    </row>
    <row r="454" spans="1:10" ht="31.5" hidden="1" outlineLevel="1" x14ac:dyDescent="0.25">
      <c r="A454" s="147"/>
      <c r="B454" s="127" t="s">
        <v>443</v>
      </c>
      <c r="C454" s="88">
        <v>902</v>
      </c>
      <c r="D454" s="128">
        <v>14</v>
      </c>
      <c r="E454" s="128">
        <v>3</v>
      </c>
      <c r="F454" s="84" t="s">
        <v>444</v>
      </c>
      <c r="G454" s="85"/>
      <c r="H454" s="142">
        <f>H455</f>
        <v>0</v>
      </c>
      <c r="I454" s="142">
        <f t="shared" si="67"/>
        <v>0</v>
      </c>
      <c r="J454" s="142">
        <f t="shared" si="67"/>
        <v>0</v>
      </c>
    </row>
    <row r="455" spans="1:10" ht="31.5" hidden="1" outlineLevel="1" x14ac:dyDescent="0.25">
      <c r="A455" s="147"/>
      <c r="B455" s="83" t="s">
        <v>459</v>
      </c>
      <c r="C455" s="88">
        <v>902</v>
      </c>
      <c r="D455" s="128">
        <v>14</v>
      </c>
      <c r="E455" s="128">
        <v>3</v>
      </c>
      <c r="F455" s="84" t="s">
        <v>460</v>
      </c>
      <c r="G455" s="85"/>
      <c r="H455" s="142">
        <f>H456</f>
        <v>0</v>
      </c>
      <c r="I455" s="142">
        <f t="shared" si="67"/>
        <v>0</v>
      </c>
      <c r="J455" s="142">
        <f t="shared" si="67"/>
        <v>0</v>
      </c>
    </row>
    <row r="456" spans="1:10" ht="31.5" hidden="1" outlineLevel="1" x14ac:dyDescent="0.25">
      <c r="A456" s="147"/>
      <c r="B456" s="83" t="s">
        <v>461</v>
      </c>
      <c r="C456" s="88">
        <v>902</v>
      </c>
      <c r="D456" s="128">
        <v>14</v>
      </c>
      <c r="E456" s="128">
        <v>3</v>
      </c>
      <c r="F456" s="84" t="s">
        <v>462</v>
      </c>
      <c r="G456" s="85"/>
      <c r="H456" s="142">
        <f>H457</f>
        <v>0</v>
      </c>
      <c r="I456" s="142">
        <f t="shared" si="67"/>
        <v>0</v>
      </c>
      <c r="J456" s="142">
        <f t="shared" si="67"/>
        <v>0</v>
      </c>
    </row>
    <row r="457" spans="1:10" hidden="1" outlineLevel="1" x14ac:dyDescent="0.25">
      <c r="A457" s="147"/>
      <c r="B457" s="83" t="s">
        <v>215</v>
      </c>
      <c r="C457" s="88">
        <v>902</v>
      </c>
      <c r="D457" s="128">
        <v>14</v>
      </c>
      <c r="E457" s="128">
        <v>3</v>
      </c>
      <c r="F457" s="84" t="s">
        <v>462</v>
      </c>
      <c r="G457" s="85">
        <v>500</v>
      </c>
      <c r="H457" s="142">
        <v>0</v>
      </c>
      <c r="I457" s="142">
        <v>0</v>
      </c>
      <c r="J457" s="142">
        <v>0</v>
      </c>
    </row>
    <row r="458" spans="1:10" ht="31.5" collapsed="1" x14ac:dyDescent="0.25">
      <c r="A458" s="136" t="s">
        <v>463</v>
      </c>
      <c r="B458" s="119" t="s">
        <v>464</v>
      </c>
      <c r="C458" s="120">
        <v>905</v>
      </c>
      <c r="D458" s="137"/>
      <c r="E458" s="137"/>
      <c r="F458" s="133"/>
      <c r="G458" s="134"/>
      <c r="H458" s="145">
        <f>H459+H468</f>
        <v>54107.3</v>
      </c>
      <c r="I458" s="145">
        <f t="shared" ref="I458:J458" si="68">I459+I468</f>
        <v>54107.3</v>
      </c>
      <c r="J458" s="145">
        <f t="shared" si="68"/>
        <v>54107.3</v>
      </c>
    </row>
    <row r="459" spans="1:10" x14ac:dyDescent="0.25">
      <c r="A459" s="147"/>
      <c r="B459" s="83" t="s">
        <v>61</v>
      </c>
      <c r="C459" s="88">
        <v>905</v>
      </c>
      <c r="D459" s="128">
        <v>1</v>
      </c>
      <c r="E459" s="128"/>
      <c r="F459" s="84"/>
      <c r="G459" s="85"/>
      <c r="H459" s="142">
        <f>H460</f>
        <v>24107.3</v>
      </c>
      <c r="I459" s="142">
        <f t="shared" ref="I459:J463" si="69">I460</f>
        <v>24107.3</v>
      </c>
      <c r="J459" s="142">
        <f t="shared" si="69"/>
        <v>24107.3</v>
      </c>
    </row>
    <row r="460" spans="1:10" ht="31.5" x14ac:dyDescent="0.25">
      <c r="A460" s="147"/>
      <c r="B460" s="83" t="s">
        <v>465</v>
      </c>
      <c r="C460" s="88">
        <v>905</v>
      </c>
      <c r="D460" s="128">
        <v>1</v>
      </c>
      <c r="E460" s="128">
        <v>6</v>
      </c>
      <c r="F460" s="84"/>
      <c r="G460" s="85"/>
      <c r="H460" s="142">
        <f>H461</f>
        <v>24107.3</v>
      </c>
      <c r="I460" s="142">
        <f t="shared" si="69"/>
        <v>24107.3</v>
      </c>
      <c r="J460" s="142">
        <f t="shared" si="69"/>
        <v>24107.3</v>
      </c>
    </row>
    <row r="461" spans="1:10" ht="31.5" x14ac:dyDescent="0.25">
      <c r="A461" s="147"/>
      <c r="B461" s="83" t="s">
        <v>441</v>
      </c>
      <c r="C461" s="88">
        <v>905</v>
      </c>
      <c r="D461" s="128">
        <v>1</v>
      </c>
      <c r="E461" s="128">
        <v>6</v>
      </c>
      <c r="F461" s="84" t="s">
        <v>442</v>
      </c>
      <c r="G461" s="85"/>
      <c r="H461" s="142">
        <f>H462</f>
        <v>24107.3</v>
      </c>
      <c r="I461" s="142">
        <f t="shared" si="69"/>
        <v>24107.3</v>
      </c>
      <c r="J461" s="142">
        <f t="shared" si="69"/>
        <v>24107.3</v>
      </c>
    </row>
    <row r="462" spans="1:10" ht="31.5" x14ac:dyDescent="0.25">
      <c r="A462" s="147"/>
      <c r="B462" s="127" t="s">
        <v>443</v>
      </c>
      <c r="C462" s="88">
        <v>905</v>
      </c>
      <c r="D462" s="128">
        <v>1</v>
      </c>
      <c r="E462" s="128">
        <v>6</v>
      </c>
      <c r="F462" s="84" t="s">
        <v>444</v>
      </c>
      <c r="G462" s="85"/>
      <c r="H462" s="142">
        <f>H463</f>
        <v>24107.3</v>
      </c>
      <c r="I462" s="142">
        <f t="shared" si="69"/>
        <v>24107.3</v>
      </c>
      <c r="J462" s="142">
        <f t="shared" si="69"/>
        <v>24107.3</v>
      </c>
    </row>
    <row r="463" spans="1:10" ht="31.5" x14ac:dyDescent="0.25">
      <c r="A463" s="147"/>
      <c r="B463" s="83" t="s">
        <v>466</v>
      </c>
      <c r="C463" s="88">
        <v>905</v>
      </c>
      <c r="D463" s="128">
        <v>1</v>
      </c>
      <c r="E463" s="128">
        <v>6</v>
      </c>
      <c r="F463" s="84" t="s">
        <v>467</v>
      </c>
      <c r="G463" s="85"/>
      <c r="H463" s="142">
        <f>H464</f>
        <v>24107.3</v>
      </c>
      <c r="I463" s="142">
        <f t="shared" si="69"/>
        <v>24107.3</v>
      </c>
      <c r="J463" s="142">
        <f t="shared" si="69"/>
        <v>24107.3</v>
      </c>
    </row>
    <row r="464" spans="1:10" x14ac:dyDescent="0.25">
      <c r="A464" s="147"/>
      <c r="B464" s="83" t="s">
        <v>67</v>
      </c>
      <c r="C464" s="88">
        <v>905</v>
      </c>
      <c r="D464" s="128">
        <v>1</v>
      </c>
      <c r="E464" s="128">
        <v>6</v>
      </c>
      <c r="F464" s="84" t="s">
        <v>468</v>
      </c>
      <c r="G464" s="85"/>
      <c r="H464" s="142">
        <f>H465+H466+H467</f>
        <v>24107.3</v>
      </c>
      <c r="I464" s="142">
        <f>I465+I466+I467</f>
        <v>24107.3</v>
      </c>
      <c r="J464" s="142">
        <f>J465+J466+J467</f>
        <v>24107.3</v>
      </c>
    </row>
    <row r="465" spans="1:10" ht="64.5" customHeight="1" x14ac:dyDescent="0.25">
      <c r="A465" s="147"/>
      <c r="B465" s="83" t="s">
        <v>69</v>
      </c>
      <c r="C465" s="88">
        <v>905</v>
      </c>
      <c r="D465" s="128">
        <v>1</v>
      </c>
      <c r="E465" s="128">
        <v>6</v>
      </c>
      <c r="F465" s="84" t="s">
        <v>468</v>
      </c>
      <c r="G465" s="85">
        <v>100</v>
      </c>
      <c r="H465" s="142">
        <v>20096.599999999999</v>
      </c>
      <c r="I465" s="142">
        <v>20096.599999999999</v>
      </c>
      <c r="J465" s="142">
        <v>20096.599999999999</v>
      </c>
    </row>
    <row r="466" spans="1:10" s="9" customFormat="1" ht="32.25" customHeight="1" x14ac:dyDescent="0.25">
      <c r="A466" s="147"/>
      <c r="B466" s="83" t="s">
        <v>25</v>
      </c>
      <c r="C466" s="88">
        <v>905</v>
      </c>
      <c r="D466" s="128">
        <v>1</v>
      </c>
      <c r="E466" s="128">
        <v>6</v>
      </c>
      <c r="F466" s="84" t="s">
        <v>468</v>
      </c>
      <c r="G466" s="85">
        <v>200</v>
      </c>
      <c r="H466" s="142">
        <f>3960.7</f>
        <v>3960.7</v>
      </c>
      <c r="I466" s="142">
        <f>3960.7</f>
        <v>3960.7</v>
      </c>
      <c r="J466" s="142">
        <f>3960.7</f>
        <v>3960.7</v>
      </c>
    </row>
    <row r="467" spans="1:10" x14ac:dyDescent="0.25">
      <c r="A467" s="147"/>
      <c r="B467" s="83" t="s">
        <v>73</v>
      </c>
      <c r="C467" s="88">
        <v>905</v>
      </c>
      <c r="D467" s="128">
        <v>1</v>
      </c>
      <c r="E467" s="128">
        <v>6</v>
      </c>
      <c r="F467" s="84" t="s">
        <v>468</v>
      </c>
      <c r="G467" s="85">
        <v>800</v>
      </c>
      <c r="H467" s="142">
        <f>50</f>
        <v>50</v>
      </c>
      <c r="I467" s="142">
        <f>50</f>
        <v>50</v>
      </c>
      <c r="J467" s="142">
        <f>50</f>
        <v>50</v>
      </c>
    </row>
    <row r="468" spans="1:10" ht="31.5" x14ac:dyDescent="0.25">
      <c r="A468" s="147"/>
      <c r="B468" s="83" t="s">
        <v>450</v>
      </c>
      <c r="C468" s="88">
        <v>905</v>
      </c>
      <c r="D468" s="128">
        <v>14</v>
      </c>
      <c r="E468" s="128"/>
      <c r="F468" s="84"/>
      <c r="G468" s="85"/>
      <c r="H468" s="142">
        <f t="shared" ref="H468:J473" si="70">H469</f>
        <v>30000</v>
      </c>
      <c r="I468" s="142">
        <f t="shared" si="70"/>
        <v>30000</v>
      </c>
      <c r="J468" s="142">
        <f t="shared" si="70"/>
        <v>30000</v>
      </c>
    </row>
    <row r="469" spans="1:10" ht="31.5" x14ac:dyDescent="0.25">
      <c r="A469" s="147"/>
      <c r="B469" s="83" t="s">
        <v>469</v>
      </c>
      <c r="C469" s="88">
        <v>905</v>
      </c>
      <c r="D469" s="128">
        <v>14</v>
      </c>
      <c r="E469" s="128">
        <v>1</v>
      </c>
      <c r="F469" s="84"/>
      <c r="G469" s="85"/>
      <c r="H469" s="142">
        <f t="shared" si="70"/>
        <v>30000</v>
      </c>
      <c r="I469" s="142">
        <f t="shared" si="70"/>
        <v>30000</v>
      </c>
      <c r="J469" s="142">
        <f t="shared" si="70"/>
        <v>30000</v>
      </c>
    </row>
    <row r="470" spans="1:10" ht="31.5" x14ac:dyDescent="0.25">
      <c r="A470" s="147"/>
      <c r="B470" s="83" t="s">
        <v>441</v>
      </c>
      <c r="C470" s="88">
        <v>905</v>
      </c>
      <c r="D470" s="128">
        <v>14</v>
      </c>
      <c r="E470" s="128">
        <v>1</v>
      </c>
      <c r="F470" s="84" t="s">
        <v>442</v>
      </c>
      <c r="G470" s="85"/>
      <c r="H470" s="142">
        <f t="shared" si="70"/>
        <v>30000</v>
      </c>
      <c r="I470" s="142">
        <f t="shared" si="70"/>
        <v>30000</v>
      </c>
      <c r="J470" s="142">
        <f t="shared" si="70"/>
        <v>30000</v>
      </c>
    </row>
    <row r="471" spans="1:10" ht="31.5" x14ac:dyDescent="0.25">
      <c r="A471" s="147"/>
      <c r="B471" s="127" t="s">
        <v>443</v>
      </c>
      <c r="C471" s="88">
        <v>905</v>
      </c>
      <c r="D471" s="128">
        <v>14</v>
      </c>
      <c r="E471" s="128">
        <v>1</v>
      </c>
      <c r="F471" s="84" t="s">
        <v>444</v>
      </c>
      <c r="G471" s="85"/>
      <c r="H471" s="142">
        <f t="shared" si="70"/>
        <v>30000</v>
      </c>
      <c r="I471" s="142">
        <f t="shared" si="70"/>
        <v>30000</v>
      </c>
      <c r="J471" s="142">
        <f t="shared" si="70"/>
        <v>30000</v>
      </c>
    </row>
    <row r="472" spans="1:10" ht="31.5" x14ac:dyDescent="0.25">
      <c r="A472" s="147"/>
      <c r="B472" s="83" t="s">
        <v>459</v>
      </c>
      <c r="C472" s="88">
        <v>905</v>
      </c>
      <c r="D472" s="128">
        <v>14</v>
      </c>
      <c r="E472" s="128">
        <v>1</v>
      </c>
      <c r="F472" s="84" t="s">
        <v>460</v>
      </c>
      <c r="G472" s="85"/>
      <c r="H472" s="142">
        <f t="shared" si="70"/>
        <v>30000</v>
      </c>
      <c r="I472" s="142">
        <f t="shared" si="70"/>
        <v>30000</v>
      </c>
      <c r="J472" s="142">
        <f t="shared" si="70"/>
        <v>30000</v>
      </c>
    </row>
    <row r="473" spans="1:10" x14ac:dyDescent="0.25">
      <c r="A473" s="147"/>
      <c r="B473" s="83" t="s">
        <v>470</v>
      </c>
      <c r="C473" s="88">
        <v>905</v>
      </c>
      <c r="D473" s="128">
        <v>14</v>
      </c>
      <c r="E473" s="128">
        <v>1</v>
      </c>
      <c r="F473" s="84" t="s">
        <v>471</v>
      </c>
      <c r="G473" s="85"/>
      <c r="H473" s="142">
        <f t="shared" si="70"/>
        <v>30000</v>
      </c>
      <c r="I473" s="142">
        <f t="shared" si="70"/>
        <v>30000</v>
      </c>
      <c r="J473" s="142">
        <f t="shared" si="70"/>
        <v>30000</v>
      </c>
    </row>
    <row r="474" spans="1:10" x14ac:dyDescent="0.25">
      <c r="A474" s="138"/>
      <c r="B474" s="83" t="s">
        <v>215</v>
      </c>
      <c r="C474" s="88">
        <v>905</v>
      </c>
      <c r="D474" s="128">
        <v>14</v>
      </c>
      <c r="E474" s="128">
        <v>1</v>
      </c>
      <c r="F474" s="84" t="s">
        <v>471</v>
      </c>
      <c r="G474" s="85">
        <v>500</v>
      </c>
      <c r="H474" s="142">
        <v>30000</v>
      </c>
      <c r="I474" s="142">
        <v>30000</v>
      </c>
      <c r="J474" s="142">
        <v>30000</v>
      </c>
    </row>
    <row r="475" spans="1:10" ht="31.5" x14ac:dyDescent="0.25">
      <c r="A475" s="136" t="s">
        <v>472</v>
      </c>
      <c r="B475" s="119" t="s">
        <v>473</v>
      </c>
      <c r="C475" s="120">
        <v>910</v>
      </c>
      <c r="D475" s="137"/>
      <c r="E475" s="137"/>
      <c r="F475" s="133"/>
      <c r="G475" s="134"/>
      <c r="H475" s="145">
        <f>H476</f>
        <v>3353.3</v>
      </c>
      <c r="I475" s="145">
        <f t="shared" ref="I475:J475" si="71">I476</f>
        <v>3353.3</v>
      </c>
      <c r="J475" s="145">
        <f t="shared" si="71"/>
        <v>3353.3</v>
      </c>
    </row>
    <row r="476" spans="1:10" x14ac:dyDescent="0.25">
      <c r="A476" s="147"/>
      <c r="B476" s="83" t="s">
        <v>61</v>
      </c>
      <c r="C476" s="88">
        <v>910</v>
      </c>
      <c r="D476" s="128">
        <v>1</v>
      </c>
      <c r="E476" s="128"/>
      <c r="F476" s="84"/>
      <c r="G476" s="85"/>
      <c r="H476" s="142">
        <f>H477</f>
        <v>3353.3</v>
      </c>
      <c r="I476" s="142">
        <f t="shared" ref="I476:J477" si="72">I477</f>
        <v>3353.3</v>
      </c>
      <c r="J476" s="142">
        <f t="shared" si="72"/>
        <v>3353.3</v>
      </c>
    </row>
    <row r="477" spans="1:10" s="9" customFormat="1" ht="31.5" x14ac:dyDescent="0.25">
      <c r="A477" s="147"/>
      <c r="B477" s="83" t="s">
        <v>465</v>
      </c>
      <c r="C477" s="88">
        <v>910</v>
      </c>
      <c r="D477" s="128">
        <v>1</v>
      </c>
      <c r="E477" s="128">
        <v>6</v>
      </c>
      <c r="F477" s="84"/>
      <c r="G477" s="85"/>
      <c r="H477" s="142">
        <f>H478</f>
        <v>3353.3</v>
      </c>
      <c r="I477" s="142">
        <f t="shared" si="72"/>
        <v>3353.3</v>
      </c>
      <c r="J477" s="142">
        <f t="shared" si="72"/>
        <v>3353.3</v>
      </c>
    </row>
    <row r="478" spans="1:10" ht="31.5" x14ac:dyDescent="0.25">
      <c r="A478" s="147"/>
      <c r="B478" s="83" t="s">
        <v>474</v>
      </c>
      <c r="C478" s="88">
        <v>910</v>
      </c>
      <c r="D478" s="128">
        <v>1</v>
      </c>
      <c r="E478" s="128">
        <v>6</v>
      </c>
      <c r="F478" s="84" t="s">
        <v>475</v>
      </c>
      <c r="G478" s="85"/>
      <c r="H478" s="142">
        <f>H479+H482</f>
        <v>3353.3</v>
      </c>
      <c r="I478" s="142">
        <f>I479+I482</f>
        <v>3353.3</v>
      </c>
      <c r="J478" s="142">
        <f>J479+J482</f>
        <v>3353.3</v>
      </c>
    </row>
    <row r="479" spans="1:10" x14ac:dyDescent="0.25">
      <c r="A479" s="147"/>
      <c r="B479" s="83" t="s">
        <v>476</v>
      </c>
      <c r="C479" s="88">
        <v>910</v>
      </c>
      <c r="D479" s="128">
        <v>1</v>
      </c>
      <c r="E479" s="128">
        <v>6</v>
      </c>
      <c r="F479" s="84" t="s">
        <v>477</v>
      </c>
      <c r="G479" s="85"/>
      <c r="H479" s="142">
        <f t="shared" ref="H479:J480" si="73">H480</f>
        <v>1129.5</v>
      </c>
      <c r="I479" s="142">
        <f t="shared" si="73"/>
        <v>1129.5</v>
      </c>
      <c r="J479" s="142">
        <f t="shared" si="73"/>
        <v>1129.5</v>
      </c>
    </row>
    <row r="480" spans="1:10" x14ac:dyDescent="0.25">
      <c r="A480" s="147"/>
      <c r="B480" s="83" t="s">
        <v>67</v>
      </c>
      <c r="C480" s="88">
        <v>910</v>
      </c>
      <c r="D480" s="128">
        <v>1</v>
      </c>
      <c r="E480" s="128">
        <v>6</v>
      </c>
      <c r="F480" s="84" t="s">
        <v>478</v>
      </c>
      <c r="G480" s="85"/>
      <c r="H480" s="142">
        <f t="shared" si="73"/>
        <v>1129.5</v>
      </c>
      <c r="I480" s="142">
        <f t="shared" si="73"/>
        <v>1129.5</v>
      </c>
      <c r="J480" s="142">
        <f t="shared" si="73"/>
        <v>1129.5</v>
      </c>
    </row>
    <row r="481" spans="1:10" ht="64.5" customHeight="1" x14ac:dyDescent="0.25">
      <c r="A481" s="147"/>
      <c r="B481" s="83" t="s">
        <v>69</v>
      </c>
      <c r="C481" s="88">
        <v>910</v>
      </c>
      <c r="D481" s="128">
        <v>1</v>
      </c>
      <c r="E481" s="128">
        <v>6</v>
      </c>
      <c r="F481" s="84" t="s">
        <v>478</v>
      </c>
      <c r="G481" s="85">
        <v>100</v>
      </c>
      <c r="H481" s="142">
        <v>1129.5</v>
      </c>
      <c r="I481" s="142">
        <v>1129.5</v>
      </c>
      <c r="J481" s="142">
        <v>1129.5</v>
      </c>
    </row>
    <row r="482" spans="1:10" s="18" customFormat="1" x14ac:dyDescent="0.25">
      <c r="A482" s="147"/>
      <c r="B482" s="83" t="s">
        <v>479</v>
      </c>
      <c r="C482" s="88">
        <v>910</v>
      </c>
      <c r="D482" s="128">
        <v>1</v>
      </c>
      <c r="E482" s="128">
        <v>6</v>
      </c>
      <c r="F482" s="84" t="s">
        <v>480</v>
      </c>
      <c r="G482" s="85"/>
      <c r="H482" s="142">
        <f>H483</f>
        <v>2223.8000000000002</v>
      </c>
      <c r="I482" s="142">
        <f>I483</f>
        <v>2223.8000000000002</v>
      </c>
      <c r="J482" s="142">
        <f>J483</f>
        <v>2223.8000000000002</v>
      </c>
    </row>
    <row r="483" spans="1:10" s="9" customFormat="1" x14ac:dyDescent="0.25">
      <c r="A483" s="147"/>
      <c r="B483" s="83" t="s">
        <v>67</v>
      </c>
      <c r="C483" s="88">
        <v>910</v>
      </c>
      <c r="D483" s="128">
        <v>1</v>
      </c>
      <c r="E483" s="128">
        <v>6</v>
      </c>
      <c r="F483" s="84" t="s">
        <v>481</v>
      </c>
      <c r="G483" s="85"/>
      <c r="H483" s="142">
        <f>H484+H485+H486</f>
        <v>2223.8000000000002</v>
      </c>
      <c r="I483" s="142">
        <f>I484+I485+I486</f>
        <v>2223.8000000000002</v>
      </c>
      <c r="J483" s="142">
        <f>J484+J485+J486</f>
        <v>2223.8000000000002</v>
      </c>
    </row>
    <row r="484" spans="1:10" ht="64.5" customHeight="1" x14ac:dyDescent="0.25">
      <c r="A484" s="147"/>
      <c r="B484" s="83" t="s">
        <v>69</v>
      </c>
      <c r="C484" s="88">
        <v>910</v>
      </c>
      <c r="D484" s="128">
        <v>1</v>
      </c>
      <c r="E484" s="128">
        <v>6</v>
      </c>
      <c r="F484" s="84" t="s">
        <v>481</v>
      </c>
      <c r="G484" s="85">
        <v>100</v>
      </c>
      <c r="H484" s="142">
        <v>1910.1</v>
      </c>
      <c r="I484" s="142">
        <v>1910.1</v>
      </c>
      <c r="J484" s="142">
        <v>1910.1</v>
      </c>
    </row>
    <row r="485" spans="1:10" ht="32.25" customHeight="1" x14ac:dyDescent="0.25">
      <c r="A485" s="138"/>
      <c r="B485" s="83" t="s">
        <v>25</v>
      </c>
      <c r="C485" s="88">
        <v>910</v>
      </c>
      <c r="D485" s="128">
        <v>1</v>
      </c>
      <c r="E485" s="128">
        <v>6</v>
      </c>
      <c r="F485" s="84" t="s">
        <v>481</v>
      </c>
      <c r="G485" s="85">
        <v>200</v>
      </c>
      <c r="H485" s="142">
        <f>153.9+149.8</f>
        <v>303.70000000000005</v>
      </c>
      <c r="I485" s="142">
        <f>153.9+149.8</f>
        <v>303.70000000000005</v>
      </c>
      <c r="J485" s="142">
        <f>153.9+149.8</f>
        <v>303.70000000000005</v>
      </c>
    </row>
    <row r="486" spans="1:10" x14ac:dyDescent="0.25">
      <c r="A486" s="138"/>
      <c r="B486" s="83" t="s">
        <v>73</v>
      </c>
      <c r="C486" s="88">
        <v>910</v>
      </c>
      <c r="D486" s="128">
        <v>1</v>
      </c>
      <c r="E486" s="128">
        <v>6</v>
      </c>
      <c r="F486" s="84" t="s">
        <v>481</v>
      </c>
      <c r="G486" s="85">
        <v>800</v>
      </c>
      <c r="H486" s="142">
        <f>10</f>
        <v>10</v>
      </c>
      <c r="I486" s="142">
        <f>10</f>
        <v>10</v>
      </c>
      <c r="J486" s="142">
        <f>10</f>
        <v>10</v>
      </c>
    </row>
    <row r="487" spans="1:10" ht="31.5" x14ac:dyDescent="0.25">
      <c r="A487" s="136" t="s">
        <v>482</v>
      </c>
      <c r="B487" s="119" t="s">
        <v>483</v>
      </c>
      <c r="C487" s="120">
        <v>917</v>
      </c>
      <c r="D487" s="137"/>
      <c r="E487" s="137"/>
      <c r="F487" s="133"/>
      <c r="G487" s="134"/>
      <c r="H487" s="145">
        <f>H488</f>
        <v>19239.5</v>
      </c>
      <c r="I487" s="145">
        <f t="shared" ref="I487:J487" si="74">I488</f>
        <v>13748.800000000001</v>
      </c>
      <c r="J487" s="145">
        <f t="shared" si="74"/>
        <v>13758.400000000001</v>
      </c>
    </row>
    <row r="488" spans="1:10" x14ac:dyDescent="0.25">
      <c r="A488" s="147"/>
      <c r="B488" s="83" t="s">
        <v>240</v>
      </c>
      <c r="C488" s="88">
        <v>917</v>
      </c>
      <c r="D488" s="128">
        <v>4</v>
      </c>
      <c r="E488" s="128"/>
      <c r="F488" s="84"/>
      <c r="G488" s="85"/>
      <c r="H488" s="142">
        <f>H489</f>
        <v>19239.5</v>
      </c>
      <c r="I488" s="142">
        <f>I489</f>
        <v>13748.800000000001</v>
      </c>
      <c r="J488" s="142">
        <f>J489</f>
        <v>13758.400000000001</v>
      </c>
    </row>
    <row r="489" spans="1:10" x14ac:dyDescent="0.25">
      <c r="A489" s="147"/>
      <c r="B489" s="83" t="s">
        <v>276</v>
      </c>
      <c r="C489" s="88">
        <v>917</v>
      </c>
      <c r="D489" s="128">
        <v>4</v>
      </c>
      <c r="E489" s="128">
        <v>12</v>
      </c>
      <c r="F489" s="84"/>
      <c r="G489" s="85"/>
      <c r="H489" s="142">
        <f>H490+H495</f>
        <v>19239.5</v>
      </c>
      <c r="I489" s="142">
        <f>I490+I495</f>
        <v>13748.800000000001</v>
      </c>
      <c r="J489" s="142">
        <f>J490+J495</f>
        <v>13758.400000000001</v>
      </c>
    </row>
    <row r="490" spans="1:10" ht="47.25" x14ac:dyDescent="0.25">
      <c r="A490" s="147"/>
      <c r="B490" s="83" t="s">
        <v>484</v>
      </c>
      <c r="C490" s="88">
        <v>917</v>
      </c>
      <c r="D490" s="128">
        <v>4</v>
      </c>
      <c r="E490" s="128">
        <v>12</v>
      </c>
      <c r="F490" s="84" t="s">
        <v>485</v>
      </c>
      <c r="G490" s="85"/>
      <c r="H490" s="142">
        <f>H491</f>
        <v>10500</v>
      </c>
      <c r="I490" s="142">
        <f t="shared" ref="I490:J493" si="75">I491</f>
        <v>5000</v>
      </c>
      <c r="J490" s="142">
        <f t="shared" si="75"/>
        <v>5000</v>
      </c>
    </row>
    <row r="491" spans="1:10" ht="47.25" x14ac:dyDescent="0.25">
      <c r="A491" s="147"/>
      <c r="B491" s="83" t="s">
        <v>486</v>
      </c>
      <c r="C491" s="88">
        <v>917</v>
      </c>
      <c r="D491" s="128">
        <v>4</v>
      </c>
      <c r="E491" s="128">
        <v>12</v>
      </c>
      <c r="F491" s="84" t="s">
        <v>487</v>
      </c>
      <c r="G491" s="85"/>
      <c r="H491" s="142">
        <f>H492</f>
        <v>10500</v>
      </c>
      <c r="I491" s="142">
        <f t="shared" si="75"/>
        <v>5000</v>
      </c>
      <c r="J491" s="142">
        <f t="shared" si="75"/>
        <v>5000</v>
      </c>
    </row>
    <row r="492" spans="1:10" x14ac:dyDescent="0.25">
      <c r="A492" s="147"/>
      <c r="B492" s="83" t="s">
        <v>488</v>
      </c>
      <c r="C492" s="88">
        <v>917</v>
      </c>
      <c r="D492" s="128">
        <v>4</v>
      </c>
      <c r="E492" s="128">
        <v>12</v>
      </c>
      <c r="F492" s="84" t="s">
        <v>489</v>
      </c>
      <c r="G492" s="85"/>
      <c r="H492" s="142">
        <f>H493</f>
        <v>10500</v>
      </c>
      <c r="I492" s="142">
        <f t="shared" si="75"/>
        <v>5000</v>
      </c>
      <c r="J492" s="142">
        <f t="shared" si="75"/>
        <v>5000</v>
      </c>
    </row>
    <row r="493" spans="1:10" x14ac:dyDescent="0.25">
      <c r="A493" s="147"/>
      <c r="B493" s="83" t="s">
        <v>490</v>
      </c>
      <c r="C493" s="88">
        <v>917</v>
      </c>
      <c r="D493" s="128">
        <v>4</v>
      </c>
      <c r="E493" s="128">
        <v>12</v>
      </c>
      <c r="F493" s="84" t="s">
        <v>491</v>
      </c>
      <c r="G493" s="85"/>
      <c r="H493" s="142">
        <f>H494</f>
        <v>10500</v>
      </c>
      <c r="I493" s="142">
        <f t="shared" si="75"/>
        <v>5000</v>
      </c>
      <c r="J493" s="142">
        <f t="shared" si="75"/>
        <v>5000</v>
      </c>
    </row>
    <row r="494" spans="1:10" ht="32.25" customHeight="1" x14ac:dyDescent="0.25">
      <c r="A494" s="147"/>
      <c r="B494" s="83" t="s">
        <v>492</v>
      </c>
      <c r="C494" s="88">
        <v>917</v>
      </c>
      <c r="D494" s="128">
        <v>4</v>
      </c>
      <c r="E494" s="128">
        <v>12</v>
      </c>
      <c r="F494" s="84" t="s">
        <v>491</v>
      </c>
      <c r="G494" s="85">
        <v>200</v>
      </c>
      <c r="H494" s="142">
        <v>10500</v>
      </c>
      <c r="I494" s="142">
        <f>5000</f>
        <v>5000</v>
      </c>
      <c r="J494" s="142">
        <f>5000</f>
        <v>5000</v>
      </c>
    </row>
    <row r="495" spans="1:10" x14ac:dyDescent="0.25">
      <c r="A495" s="147"/>
      <c r="B495" s="83" t="s">
        <v>309</v>
      </c>
      <c r="C495" s="88">
        <v>917</v>
      </c>
      <c r="D495" s="128">
        <v>4</v>
      </c>
      <c r="E495" s="128">
        <v>12</v>
      </c>
      <c r="F495" s="84" t="s">
        <v>310</v>
      </c>
      <c r="G495" s="85"/>
      <c r="H495" s="142">
        <f t="shared" ref="H495:J496" si="76">H496</f>
        <v>8739.5</v>
      </c>
      <c r="I495" s="142">
        <f t="shared" si="76"/>
        <v>8748.8000000000011</v>
      </c>
      <c r="J495" s="142">
        <f t="shared" si="76"/>
        <v>8758.4000000000015</v>
      </c>
    </row>
    <row r="496" spans="1:10" ht="31.5" x14ac:dyDescent="0.25">
      <c r="A496" s="147"/>
      <c r="B496" s="83" t="s">
        <v>493</v>
      </c>
      <c r="C496" s="88">
        <v>917</v>
      </c>
      <c r="D496" s="128">
        <v>4</v>
      </c>
      <c r="E496" s="128">
        <v>12</v>
      </c>
      <c r="F496" s="84" t="s">
        <v>494</v>
      </c>
      <c r="G496" s="85"/>
      <c r="H496" s="142">
        <f t="shared" si="76"/>
        <v>8739.5</v>
      </c>
      <c r="I496" s="142">
        <f t="shared" si="76"/>
        <v>8748.8000000000011</v>
      </c>
      <c r="J496" s="142">
        <f t="shared" si="76"/>
        <v>8758.4000000000015</v>
      </c>
    </row>
    <row r="497" spans="1:10" x14ac:dyDescent="0.25">
      <c r="A497" s="147"/>
      <c r="B497" s="83" t="s">
        <v>67</v>
      </c>
      <c r="C497" s="88">
        <v>917</v>
      </c>
      <c r="D497" s="128">
        <v>4</v>
      </c>
      <c r="E497" s="128">
        <v>12</v>
      </c>
      <c r="F497" s="84" t="s">
        <v>495</v>
      </c>
      <c r="G497" s="85"/>
      <c r="H497" s="142">
        <f>H498+H500+H499</f>
        <v>8739.5</v>
      </c>
      <c r="I497" s="142">
        <f>I498+I500+I499</f>
        <v>8748.8000000000011</v>
      </c>
      <c r="J497" s="142">
        <f>J498+J500+J499</f>
        <v>8758.4000000000015</v>
      </c>
    </row>
    <row r="498" spans="1:10" s="9" customFormat="1" ht="64.5" customHeight="1" x14ac:dyDescent="0.25">
      <c r="A498" s="147"/>
      <c r="B498" s="83" t="s">
        <v>69</v>
      </c>
      <c r="C498" s="88">
        <v>917</v>
      </c>
      <c r="D498" s="128">
        <v>4</v>
      </c>
      <c r="E498" s="128">
        <v>12</v>
      </c>
      <c r="F498" s="84" t="s">
        <v>495</v>
      </c>
      <c r="G498" s="85">
        <v>100</v>
      </c>
      <c r="H498" s="142">
        <v>7990.3</v>
      </c>
      <c r="I498" s="142">
        <v>7990.3</v>
      </c>
      <c r="J498" s="142">
        <v>7990.3</v>
      </c>
    </row>
    <row r="499" spans="1:10" ht="32.25" customHeight="1" x14ac:dyDescent="0.25">
      <c r="A499" s="147"/>
      <c r="B499" s="83" t="s">
        <v>25</v>
      </c>
      <c r="C499" s="88">
        <v>917</v>
      </c>
      <c r="D499" s="128">
        <v>4</v>
      </c>
      <c r="E499" s="128">
        <v>12</v>
      </c>
      <c r="F499" s="84" t="s">
        <v>495</v>
      </c>
      <c r="G499" s="85">
        <v>200</v>
      </c>
      <c r="H499" s="142">
        <v>696.1</v>
      </c>
      <c r="I499" s="142">
        <v>705.4</v>
      </c>
      <c r="J499" s="142">
        <v>715</v>
      </c>
    </row>
    <row r="500" spans="1:10" x14ac:dyDescent="0.25">
      <c r="A500" s="147"/>
      <c r="B500" s="83" t="s">
        <v>73</v>
      </c>
      <c r="C500" s="88">
        <v>917</v>
      </c>
      <c r="D500" s="128">
        <v>4</v>
      </c>
      <c r="E500" s="128">
        <v>12</v>
      </c>
      <c r="F500" s="84" t="s">
        <v>495</v>
      </c>
      <c r="G500" s="85">
        <v>800</v>
      </c>
      <c r="H500" s="142">
        <f>53.1</f>
        <v>53.1</v>
      </c>
      <c r="I500" s="142">
        <f>53.1</f>
        <v>53.1</v>
      </c>
      <c r="J500" s="142">
        <f>53.1</f>
        <v>53.1</v>
      </c>
    </row>
    <row r="501" spans="1:10" ht="47.25" x14ac:dyDescent="0.25">
      <c r="A501" s="136" t="s">
        <v>496</v>
      </c>
      <c r="B501" s="119" t="s">
        <v>497</v>
      </c>
      <c r="C501" s="120">
        <v>921</v>
      </c>
      <c r="D501" s="137"/>
      <c r="E501" s="137"/>
      <c r="F501" s="133"/>
      <c r="G501" s="134"/>
      <c r="H501" s="145">
        <f>H502</f>
        <v>12849</v>
      </c>
      <c r="I501" s="145">
        <f t="shared" ref="I501:J501" si="77">I502</f>
        <v>12649</v>
      </c>
      <c r="J501" s="145">
        <f t="shared" si="77"/>
        <v>12649</v>
      </c>
    </row>
    <row r="502" spans="1:10" x14ac:dyDescent="0.25">
      <c r="A502" s="147"/>
      <c r="B502" s="83" t="s">
        <v>61</v>
      </c>
      <c r="C502" s="88">
        <v>921</v>
      </c>
      <c r="D502" s="128">
        <v>1</v>
      </c>
      <c r="E502" s="128"/>
      <c r="F502" s="84"/>
      <c r="G502" s="85"/>
      <c r="H502" s="142">
        <f>H503</f>
        <v>12849</v>
      </c>
      <c r="I502" s="142">
        <f t="shared" ref="I502:J505" si="78">I503</f>
        <v>12649</v>
      </c>
      <c r="J502" s="142">
        <f t="shared" si="78"/>
        <v>12649</v>
      </c>
    </row>
    <row r="503" spans="1:10" s="9" customFormat="1" x14ac:dyDescent="0.25">
      <c r="A503" s="147"/>
      <c r="B503" s="83" t="s">
        <v>120</v>
      </c>
      <c r="C503" s="88">
        <v>921</v>
      </c>
      <c r="D503" s="128">
        <v>1</v>
      </c>
      <c r="E503" s="128">
        <v>13</v>
      </c>
      <c r="F503" s="84"/>
      <c r="G503" s="85"/>
      <c r="H503" s="142">
        <f>H504</f>
        <v>12849</v>
      </c>
      <c r="I503" s="142">
        <f t="shared" si="78"/>
        <v>12649</v>
      </c>
      <c r="J503" s="142">
        <f t="shared" si="78"/>
        <v>12649</v>
      </c>
    </row>
    <row r="504" spans="1:10" x14ac:dyDescent="0.25">
      <c r="A504" s="147"/>
      <c r="B504" s="83" t="s">
        <v>173</v>
      </c>
      <c r="C504" s="88">
        <v>921</v>
      </c>
      <c r="D504" s="128">
        <v>1</v>
      </c>
      <c r="E504" s="128">
        <v>13</v>
      </c>
      <c r="F504" s="84" t="s">
        <v>174</v>
      </c>
      <c r="G504" s="85"/>
      <c r="H504" s="142">
        <f>H505</f>
        <v>12849</v>
      </c>
      <c r="I504" s="142">
        <f t="shared" si="78"/>
        <v>12649</v>
      </c>
      <c r="J504" s="142">
        <f t="shared" si="78"/>
        <v>12649</v>
      </c>
    </row>
    <row r="505" spans="1:10" ht="31.5" x14ac:dyDescent="0.25">
      <c r="A505" s="147"/>
      <c r="B505" s="83" t="s">
        <v>175</v>
      </c>
      <c r="C505" s="88">
        <v>921</v>
      </c>
      <c r="D505" s="128">
        <v>1</v>
      </c>
      <c r="E505" s="128">
        <v>13</v>
      </c>
      <c r="F505" s="84" t="s">
        <v>176</v>
      </c>
      <c r="G505" s="85"/>
      <c r="H505" s="142">
        <f>H506</f>
        <v>12849</v>
      </c>
      <c r="I505" s="142">
        <f t="shared" si="78"/>
        <v>12649</v>
      </c>
      <c r="J505" s="142">
        <f t="shared" si="78"/>
        <v>12649</v>
      </c>
    </row>
    <row r="506" spans="1:10" x14ac:dyDescent="0.25">
      <c r="A506" s="147"/>
      <c r="B506" s="83" t="s">
        <v>67</v>
      </c>
      <c r="C506" s="88">
        <v>921</v>
      </c>
      <c r="D506" s="128">
        <v>1</v>
      </c>
      <c r="E506" s="128">
        <v>13</v>
      </c>
      <c r="F506" s="84" t="s">
        <v>498</v>
      </c>
      <c r="G506" s="85"/>
      <c r="H506" s="142">
        <f>H507+H509+H508</f>
        <v>12849</v>
      </c>
      <c r="I506" s="142">
        <f>I507+I509+I508</f>
        <v>12649</v>
      </c>
      <c r="J506" s="142">
        <f>J507+J509+J508</f>
        <v>12649</v>
      </c>
    </row>
    <row r="507" spans="1:10" ht="64.5" customHeight="1" x14ac:dyDescent="0.25">
      <c r="A507" s="147"/>
      <c r="B507" s="83" t="s">
        <v>69</v>
      </c>
      <c r="C507" s="88">
        <v>921</v>
      </c>
      <c r="D507" s="128">
        <v>1</v>
      </c>
      <c r="E507" s="128">
        <v>13</v>
      </c>
      <c r="F507" s="84" t="s">
        <v>498</v>
      </c>
      <c r="G507" s="85">
        <v>100</v>
      </c>
      <c r="H507" s="142">
        <v>11855.4</v>
      </c>
      <c r="I507" s="142">
        <v>11855.4</v>
      </c>
      <c r="J507" s="142">
        <v>11855.4</v>
      </c>
    </row>
    <row r="508" spans="1:10" ht="32.25" customHeight="1" x14ac:dyDescent="0.25">
      <c r="A508" s="147"/>
      <c r="B508" s="83" t="s">
        <v>25</v>
      </c>
      <c r="C508" s="88">
        <v>921</v>
      </c>
      <c r="D508" s="128">
        <v>1</v>
      </c>
      <c r="E508" s="128">
        <v>13</v>
      </c>
      <c r="F508" s="84" t="s">
        <v>498</v>
      </c>
      <c r="G508" s="85">
        <v>200</v>
      </c>
      <c r="H508" s="142">
        <v>943.6</v>
      </c>
      <c r="I508" s="142">
        <v>743.6</v>
      </c>
      <c r="J508" s="142">
        <v>743.6</v>
      </c>
    </row>
    <row r="509" spans="1:10" x14ac:dyDescent="0.25">
      <c r="A509" s="147"/>
      <c r="B509" s="83" t="s">
        <v>73</v>
      </c>
      <c r="C509" s="88">
        <v>921</v>
      </c>
      <c r="D509" s="128">
        <v>1</v>
      </c>
      <c r="E509" s="128">
        <v>13</v>
      </c>
      <c r="F509" s="84" t="s">
        <v>498</v>
      </c>
      <c r="G509" s="85">
        <v>800</v>
      </c>
      <c r="H509" s="142">
        <v>50</v>
      </c>
      <c r="I509" s="142">
        <v>50</v>
      </c>
      <c r="J509" s="142">
        <v>50</v>
      </c>
    </row>
    <row r="510" spans="1:10" ht="31.5" x14ac:dyDescent="0.25">
      <c r="A510" s="136" t="s">
        <v>499</v>
      </c>
      <c r="B510" s="119" t="s">
        <v>500</v>
      </c>
      <c r="C510" s="120">
        <v>925</v>
      </c>
      <c r="D510" s="137"/>
      <c r="E510" s="137"/>
      <c r="F510" s="133"/>
      <c r="G510" s="134"/>
      <c r="H510" s="145">
        <f>H511+H725</f>
        <v>1924808.8</v>
      </c>
      <c r="I510" s="145">
        <f>I511+I725</f>
        <v>1933567.0599999998</v>
      </c>
      <c r="J510" s="145">
        <f>J511+J725</f>
        <v>1834067.8599999999</v>
      </c>
    </row>
    <row r="511" spans="1:10" x14ac:dyDescent="0.25">
      <c r="A511" s="147"/>
      <c r="B511" s="83" t="s">
        <v>343</v>
      </c>
      <c r="C511" s="88">
        <v>925</v>
      </c>
      <c r="D511" s="128">
        <v>7</v>
      </c>
      <c r="E511" s="128"/>
      <c r="F511" s="84"/>
      <c r="G511" s="85"/>
      <c r="H511" s="142">
        <f>H512+H558+H634+H675+H698</f>
        <v>1917635.3</v>
      </c>
      <c r="I511" s="142">
        <f>I512+I558+I634+I675+I698</f>
        <v>1926393.5599999998</v>
      </c>
      <c r="J511" s="142">
        <f>J512+J558+J634+J675+J698</f>
        <v>1826894.3599999999</v>
      </c>
    </row>
    <row r="512" spans="1:10" s="9" customFormat="1" x14ac:dyDescent="0.25">
      <c r="A512" s="147"/>
      <c r="B512" s="83" t="s">
        <v>344</v>
      </c>
      <c r="C512" s="88">
        <v>925</v>
      </c>
      <c r="D512" s="128">
        <v>7</v>
      </c>
      <c r="E512" s="128">
        <v>1</v>
      </c>
      <c r="F512" s="84"/>
      <c r="G512" s="85"/>
      <c r="H512" s="142">
        <f>H513+H541+H548+H553+H536</f>
        <v>594489.29999999993</v>
      </c>
      <c r="I512" s="142">
        <f>I513+I541+I548+I553+I536</f>
        <v>595599.6</v>
      </c>
      <c r="J512" s="142">
        <f>J513+J541+J548+J553+J536</f>
        <v>598441.79999999993</v>
      </c>
    </row>
    <row r="513" spans="1:10" x14ac:dyDescent="0.25">
      <c r="A513" s="147"/>
      <c r="B513" s="83" t="s">
        <v>358</v>
      </c>
      <c r="C513" s="88">
        <v>925</v>
      </c>
      <c r="D513" s="128">
        <v>7</v>
      </c>
      <c r="E513" s="128">
        <v>1</v>
      </c>
      <c r="F513" s="84" t="s">
        <v>359</v>
      </c>
      <c r="G513" s="85"/>
      <c r="H513" s="142">
        <f>H514</f>
        <v>548041.29999999993</v>
      </c>
      <c r="I513" s="142">
        <f>I514</f>
        <v>546151.6</v>
      </c>
      <c r="J513" s="142">
        <f>J514</f>
        <v>548993.79999999993</v>
      </c>
    </row>
    <row r="514" spans="1:10" x14ac:dyDescent="0.25">
      <c r="A514" s="147"/>
      <c r="B514" s="83" t="s">
        <v>360</v>
      </c>
      <c r="C514" s="88">
        <v>925</v>
      </c>
      <c r="D514" s="128">
        <v>7</v>
      </c>
      <c r="E514" s="128">
        <v>1</v>
      </c>
      <c r="F514" s="84" t="s">
        <v>361</v>
      </c>
      <c r="G514" s="85"/>
      <c r="H514" s="142">
        <f>H515+H528+H533</f>
        <v>548041.29999999993</v>
      </c>
      <c r="I514" s="142">
        <f>I515+I528+I533</f>
        <v>546151.6</v>
      </c>
      <c r="J514" s="142">
        <f>J515+J528+J533</f>
        <v>548993.79999999993</v>
      </c>
    </row>
    <row r="515" spans="1:10" ht="63" x14ac:dyDescent="0.25">
      <c r="A515" s="147"/>
      <c r="B515" s="83" t="s">
        <v>501</v>
      </c>
      <c r="C515" s="88">
        <v>925</v>
      </c>
      <c r="D515" s="128">
        <v>7</v>
      </c>
      <c r="E515" s="128">
        <v>1</v>
      </c>
      <c r="F515" s="84" t="s">
        <v>502</v>
      </c>
      <c r="G515" s="85"/>
      <c r="H515" s="142">
        <f>H518+H4669+H524+H516+H522+H520+H526</f>
        <v>15750.9</v>
      </c>
      <c r="I515" s="142">
        <f t="shared" ref="I515:J515" si="79">I518+I4669+I524+I516+I522+I521+I526</f>
        <v>11500</v>
      </c>
      <c r="J515" s="142">
        <f t="shared" si="79"/>
        <v>11500</v>
      </c>
    </row>
    <row r="516" spans="1:10" ht="31.5" x14ac:dyDescent="0.25">
      <c r="A516" s="147"/>
      <c r="B516" s="83" t="s">
        <v>503</v>
      </c>
      <c r="C516" s="88">
        <v>925</v>
      </c>
      <c r="D516" s="128">
        <v>7</v>
      </c>
      <c r="E516" s="128">
        <v>1</v>
      </c>
      <c r="F516" s="84" t="s">
        <v>504</v>
      </c>
      <c r="G516" s="85"/>
      <c r="H516" s="142">
        <f>H517</f>
        <v>5000</v>
      </c>
      <c r="I516" s="142">
        <f>I517</f>
        <v>4500</v>
      </c>
      <c r="J516" s="142">
        <f>J517</f>
        <v>4500</v>
      </c>
    </row>
    <row r="517" spans="1:10" ht="30" customHeight="1" x14ac:dyDescent="0.25">
      <c r="A517" s="147"/>
      <c r="B517" s="83" t="s">
        <v>131</v>
      </c>
      <c r="C517" s="88">
        <v>925</v>
      </c>
      <c r="D517" s="128">
        <v>7</v>
      </c>
      <c r="E517" s="128">
        <v>1</v>
      </c>
      <c r="F517" s="84" t="s">
        <v>504</v>
      </c>
      <c r="G517" s="85">
        <v>600</v>
      </c>
      <c r="H517" s="142">
        <v>5000</v>
      </c>
      <c r="I517" s="142">
        <v>4500</v>
      </c>
      <c r="J517" s="142">
        <v>4500</v>
      </c>
    </row>
    <row r="518" spans="1:10" ht="31.5" x14ac:dyDescent="0.25">
      <c r="A518" s="147"/>
      <c r="B518" s="83" t="s">
        <v>505</v>
      </c>
      <c r="C518" s="88">
        <v>925</v>
      </c>
      <c r="D518" s="128">
        <v>7</v>
      </c>
      <c r="E518" s="128">
        <v>1</v>
      </c>
      <c r="F518" s="84" t="s">
        <v>506</v>
      </c>
      <c r="G518" s="85"/>
      <c r="H518" s="142">
        <f>H519</f>
        <v>7000</v>
      </c>
      <c r="I518" s="142">
        <f>I519</f>
        <v>7000</v>
      </c>
      <c r="J518" s="142">
        <f>J519</f>
        <v>7000</v>
      </c>
    </row>
    <row r="519" spans="1:10" ht="30" customHeight="1" x14ac:dyDescent="0.25">
      <c r="A519" s="147"/>
      <c r="B519" s="83" t="s">
        <v>131</v>
      </c>
      <c r="C519" s="88">
        <v>925</v>
      </c>
      <c r="D519" s="128">
        <v>7</v>
      </c>
      <c r="E519" s="128">
        <v>1</v>
      </c>
      <c r="F519" s="84" t="s">
        <v>506</v>
      </c>
      <c r="G519" s="85">
        <v>600</v>
      </c>
      <c r="H519" s="142">
        <v>7000</v>
      </c>
      <c r="I519" s="142">
        <v>7000</v>
      </c>
      <c r="J519" s="142">
        <v>7000</v>
      </c>
    </row>
    <row r="520" spans="1:10" ht="31.5" hidden="1" outlineLevel="1" x14ac:dyDescent="0.25">
      <c r="A520" s="147"/>
      <c r="B520" s="83" t="s">
        <v>759</v>
      </c>
      <c r="C520" s="88">
        <v>925</v>
      </c>
      <c r="D520" s="128">
        <v>7</v>
      </c>
      <c r="E520" s="128">
        <v>1</v>
      </c>
      <c r="F520" s="84" t="s">
        <v>758</v>
      </c>
      <c r="G520" s="85"/>
      <c r="H520" s="142">
        <f>H521</f>
        <v>0</v>
      </c>
      <c r="I520" s="142">
        <f>I521</f>
        <v>0</v>
      </c>
      <c r="J520" s="142">
        <f>J521</f>
        <v>0</v>
      </c>
    </row>
    <row r="521" spans="1:10" ht="30" hidden="1" customHeight="1" outlineLevel="1" x14ac:dyDescent="0.25">
      <c r="A521" s="147"/>
      <c r="B521" s="83" t="s">
        <v>131</v>
      </c>
      <c r="C521" s="88">
        <v>925</v>
      </c>
      <c r="D521" s="128">
        <v>7</v>
      </c>
      <c r="E521" s="128">
        <v>1</v>
      </c>
      <c r="F521" s="84" t="s">
        <v>758</v>
      </c>
      <c r="G521" s="85">
        <v>600</v>
      </c>
      <c r="H521" s="142">
        <v>0</v>
      </c>
      <c r="I521" s="142">
        <v>0</v>
      </c>
      <c r="J521" s="142">
        <v>0</v>
      </c>
    </row>
    <row r="522" spans="1:10" hidden="1" outlineLevel="1" x14ac:dyDescent="0.25">
      <c r="A522" s="147"/>
      <c r="B522" s="83" t="s">
        <v>107</v>
      </c>
      <c r="C522" s="88">
        <v>925</v>
      </c>
      <c r="D522" s="128">
        <v>7</v>
      </c>
      <c r="E522" s="128">
        <v>1</v>
      </c>
      <c r="F522" s="84" t="s">
        <v>507</v>
      </c>
      <c r="G522" s="85"/>
      <c r="H522" s="142">
        <f>H523</f>
        <v>0</v>
      </c>
      <c r="I522" s="142">
        <f>I523</f>
        <v>0</v>
      </c>
      <c r="J522" s="142">
        <f>J523</f>
        <v>0</v>
      </c>
    </row>
    <row r="523" spans="1:10" ht="30" hidden="1" customHeight="1" outlineLevel="1" x14ac:dyDescent="0.25">
      <c r="A523" s="147"/>
      <c r="B523" s="83" t="s">
        <v>131</v>
      </c>
      <c r="C523" s="88">
        <v>925</v>
      </c>
      <c r="D523" s="128">
        <v>7</v>
      </c>
      <c r="E523" s="128">
        <v>1</v>
      </c>
      <c r="F523" s="84" t="s">
        <v>507</v>
      </c>
      <c r="G523" s="85">
        <v>600</v>
      </c>
      <c r="H523" s="142">
        <v>0</v>
      </c>
      <c r="I523" s="142">
        <v>0</v>
      </c>
      <c r="J523" s="142">
        <v>0</v>
      </c>
    </row>
    <row r="524" spans="1:10" ht="31.5" hidden="1" outlineLevel="1" x14ac:dyDescent="0.25">
      <c r="A524" s="147"/>
      <c r="B524" s="83" t="s">
        <v>508</v>
      </c>
      <c r="C524" s="88">
        <v>925</v>
      </c>
      <c r="D524" s="128">
        <v>7</v>
      </c>
      <c r="E524" s="128">
        <v>1</v>
      </c>
      <c r="F524" s="84" t="s">
        <v>509</v>
      </c>
      <c r="G524" s="85"/>
      <c r="H524" s="142">
        <f>H525</f>
        <v>0</v>
      </c>
      <c r="I524" s="142">
        <f>I525</f>
        <v>0</v>
      </c>
      <c r="J524" s="142">
        <f>J525</f>
        <v>0</v>
      </c>
    </row>
    <row r="525" spans="1:10" ht="30" hidden="1" customHeight="1" outlineLevel="1" x14ac:dyDescent="0.25">
      <c r="A525" s="147"/>
      <c r="B525" s="83" t="s">
        <v>131</v>
      </c>
      <c r="C525" s="88">
        <v>925</v>
      </c>
      <c r="D525" s="128">
        <v>7</v>
      </c>
      <c r="E525" s="128">
        <v>1</v>
      </c>
      <c r="F525" s="84" t="s">
        <v>509</v>
      </c>
      <c r="G525" s="85">
        <v>600</v>
      </c>
      <c r="H525" s="142">
        <v>0</v>
      </c>
      <c r="I525" s="142">
        <v>0</v>
      </c>
      <c r="J525" s="142">
        <v>0</v>
      </c>
    </row>
    <row r="526" spans="1:10" ht="31.5" collapsed="1" x14ac:dyDescent="0.25">
      <c r="A526" s="147"/>
      <c r="B526" s="83" t="s">
        <v>796</v>
      </c>
      <c r="C526" s="88">
        <v>925</v>
      </c>
      <c r="D526" s="128">
        <v>7</v>
      </c>
      <c r="E526" s="128">
        <v>1</v>
      </c>
      <c r="F526" s="84" t="s">
        <v>795</v>
      </c>
      <c r="G526" s="85"/>
      <c r="H526" s="142">
        <f>H527</f>
        <v>3750.9</v>
      </c>
      <c r="I526" s="142">
        <f t="shared" ref="I526:J526" si="80">I527</f>
        <v>0</v>
      </c>
      <c r="J526" s="142">
        <f t="shared" si="80"/>
        <v>0</v>
      </c>
    </row>
    <row r="527" spans="1:10" ht="30" customHeight="1" x14ac:dyDescent="0.25">
      <c r="A527" s="147"/>
      <c r="B527" s="83" t="s">
        <v>131</v>
      </c>
      <c r="C527" s="88">
        <v>925</v>
      </c>
      <c r="D527" s="128">
        <v>7</v>
      </c>
      <c r="E527" s="128">
        <v>1</v>
      </c>
      <c r="F527" s="84" t="s">
        <v>795</v>
      </c>
      <c r="G527" s="85">
        <v>600</v>
      </c>
      <c r="H527" s="142">
        <v>3750.9</v>
      </c>
      <c r="I527" s="142">
        <v>0</v>
      </c>
      <c r="J527" s="142">
        <v>0</v>
      </c>
    </row>
    <row r="528" spans="1:10" s="18" customFormat="1" ht="31.5" x14ac:dyDescent="0.25">
      <c r="A528" s="147"/>
      <c r="B528" s="83" t="s">
        <v>362</v>
      </c>
      <c r="C528" s="88">
        <v>925</v>
      </c>
      <c r="D528" s="128">
        <v>7</v>
      </c>
      <c r="E528" s="128">
        <v>1</v>
      </c>
      <c r="F528" s="84" t="s">
        <v>363</v>
      </c>
      <c r="G528" s="85"/>
      <c r="H528" s="142">
        <f>H531+H529</f>
        <v>528675.19999999995</v>
      </c>
      <c r="I528" s="142">
        <f>I531+I529</f>
        <v>530887.1</v>
      </c>
      <c r="J528" s="142">
        <f>J531+J529</f>
        <v>533482.6</v>
      </c>
    </row>
    <row r="529" spans="1:10" ht="72.75" customHeight="1" x14ac:dyDescent="0.25">
      <c r="A529" s="147"/>
      <c r="B529" s="83" t="s">
        <v>510</v>
      </c>
      <c r="C529" s="88">
        <v>925</v>
      </c>
      <c r="D529" s="128">
        <v>7</v>
      </c>
      <c r="E529" s="128">
        <v>1</v>
      </c>
      <c r="F529" s="84" t="s">
        <v>511</v>
      </c>
      <c r="G529" s="85"/>
      <c r="H529" s="142">
        <f>H530</f>
        <v>174039.9</v>
      </c>
      <c r="I529" s="142">
        <f>I530</f>
        <v>176251.8</v>
      </c>
      <c r="J529" s="142">
        <f>J530</f>
        <v>178847.3</v>
      </c>
    </row>
    <row r="530" spans="1:10" ht="30" customHeight="1" x14ac:dyDescent="0.25">
      <c r="A530" s="147"/>
      <c r="B530" s="83" t="s">
        <v>131</v>
      </c>
      <c r="C530" s="88">
        <v>925</v>
      </c>
      <c r="D530" s="128">
        <v>7</v>
      </c>
      <c r="E530" s="128">
        <v>1</v>
      </c>
      <c r="F530" s="84" t="s">
        <v>511</v>
      </c>
      <c r="G530" s="85">
        <v>600</v>
      </c>
      <c r="H530" s="142">
        <v>174039.9</v>
      </c>
      <c r="I530" s="142">
        <v>176251.8</v>
      </c>
      <c r="J530" s="142">
        <v>178847.3</v>
      </c>
    </row>
    <row r="531" spans="1:10" ht="63" x14ac:dyDescent="0.25">
      <c r="A531" s="147"/>
      <c r="B531" s="83" t="s">
        <v>364</v>
      </c>
      <c r="C531" s="88">
        <v>925</v>
      </c>
      <c r="D531" s="128">
        <v>7</v>
      </c>
      <c r="E531" s="128">
        <v>1</v>
      </c>
      <c r="F531" s="84" t="s">
        <v>365</v>
      </c>
      <c r="G531" s="85"/>
      <c r="H531" s="142">
        <f>H532</f>
        <v>354635.3</v>
      </c>
      <c r="I531" s="142">
        <f>I532</f>
        <v>354635.3</v>
      </c>
      <c r="J531" s="142">
        <f>J532</f>
        <v>354635.3</v>
      </c>
    </row>
    <row r="532" spans="1:10" s="9" customFormat="1" ht="30" customHeight="1" x14ac:dyDescent="0.25">
      <c r="A532" s="147"/>
      <c r="B532" s="83" t="s">
        <v>131</v>
      </c>
      <c r="C532" s="88">
        <v>925</v>
      </c>
      <c r="D532" s="128">
        <v>7</v>
      </c>
      <c r="E532" s="128">
        <v>1</v>
      </c>
      <c r="F532" s="84" t="s">
        <v>365</v>
      </c>
      <c r="G532" s="85">
        <v>600</v>
      </c>
      <c r="H532" s="142">
        <v>354635.3</v>
      </c>
      <c r="I532" s="142">
        <v>354635.3</v>
      </c>
      <c r="J532" s="142">
        <v>354635.3</v>
      </c>
    </row>
    <row r="533" spans="1:10" s="18" customFormat="1" ht="78.75" customHeight="1" x14ac:dyDescent="0.25">
      <c r="A533" s="147"/>
      <c r="B533" s="83" t="s">
        <v>512</v>
      </c>
      <c r="C533" s="88">
        <v>925</v>
      </c>
      <c r="D533" s="128">
        <v>7</v>
      </c>
      <c r="E533" s="128">
        <v>1</v>
      </c>
      <c r="F533" s="84" t="s">
        <v>513</v>
      </c>
      <c r="G533" s="85"/>
      <c r="H533" s="142">
        <f t="shared" ref="H533:J534" si="81">H534</f>
        <v>3615.2</v>
      </c>
      <c r="I533" s="142">
        <f t="shared" si="81"/>
        <v>3764.5</v>
      </c>
      <c r="J533" s="142">
        <f t="shared" si="81"/>
        <v>4011.2</v>
      </c>
    </row>
    <row r="534" spans="1:10" ht="125.25" customHeight="1" x14ac:dyDescent="0.25">
      <c r="A534" s="147"/>
      <c r="B534" s="83" t="s">
        <v>514</v>
      </c>
      <c r="C534" s="88">
        <v>925</v>
      </c>
      <c r="D534" s="128">
        <v>7</v>
      </c>
      <c r="E534" s="128">
        <v>1</v>
      </c>
      <c r="F534" s="84" t="s">
        <v>515</v>
      </c>
      <c r="G534" s="85"/>
      <c r="H534" s="142">
        <f t="shared" si="81"/>
        <v>3615.2</v>
      </c>
      <c r="I534" s="142">
        <f t="shared" si="81"/>
        <v>3764.5</v>
      </c>
      <c r="J534" s="142">
        <f t="shared" si="81"/>
        <v>4011.2</v>
      </c>
    </row>
    <row r="535" spans="1:10" ht="30" customHeight="1" x14ac:dyDescent="0.25">
      <c r="A535" s="147"/>
      <c r="B535" s="83" t="s">
        <v>131</v>
      </c>
      <c r="C535" s="88">
        <v>925</v>
      </c>
      <c r="D535" s="128">
        <v>7</v>
      </c>
      <c r="E535" s="128">
        <v>1</v>
      </c>
      <c r="F535" s="84" t="s">
        <v>515</v>
      </c>
      <c r="G535" s="85">
        <v>600</v>
      </c>
      <c r="H535" s="142">
        <v>3615.2</v>
      </c>
      <c r="I535" s="142">
        <v>3764.5</v>
      </c>
      <c r="J535" s="142">
        <v>4011.2</v>
      </c>
    </row>
    <row r="536" spans="1:10" hidden="1" outlineLevel="1" x14ac:dyDescent="0.25">
      <c r="A536" s="147"/>
      <c r="B536" s="83" t="s">
        <v>516</v>
      </c>
      <c r="C536" s="88">
        <v>925</v>
      </c>
      <c r="D536" s="128">
        <v>7</v>
      </c>
      <c r="E536" s="128">
        <v>1</v>
      </c>
      <c r="F536" s="84" t="s">
        <v>517</v>
      </c>
      <c r="G536" s="85"/>
      <c r="H536" s="142">
        <f>H537</f>
        <v>0</v>
      </c>
      <c r="I536" s="142">
        <f t="shared" ref="I536:J539" si="82">I537</f>
        <v>0</v>
      </c>
      <c r="J536" s="142">
        <f t="shared" si="82"/>
        <v>0</v>
      </c>
    </row>
    <row r="537" spans="1:10" ht="31.5" hidden="1" outlineLevel="1" x14ac:dyDescent="0.25">
      <c r="A537" s="147"/>
      <c r="B537" s="83" t="s">
        <v>518</v>
      </c>
      <c r="C537" s="88">
        <v>925</v>
      </c>
      <c r="D537" s="128">
        <v>7</v>
      </c>
      <c r="E537" s="128">
        <v>1</v>
      </c>
      <c r="F537" s="84" t="s">
        <v>519</v>
      </c>
      <c r="G537" s="85"/>
      <c r="H537" s="142">
        <f>H538</f>
        <v>0</v>
      </c>
      <c r="I537" s="142">
        <f t="shared" si="82"/>
        <v>0</v>
      </c>
      <c r="J537" s="142">
        <f t="shared" si="82"/>
        <v>0</v>
      </c>
    </row>
    <row r="538" spans="1:10" ht="47.25" hidden="1" outlineLevel="1" x14ac:dyDescent="0.25">
      <c r="A538" s="147"/>
      <c r="B538" s="83" t="s">
        <v>520</v>
      </c>
      <c r="C538" s="88">
        <v>925</v>
      </c>
      <c r="D538" s="128">
        <v>7</v>
      </c>
      <c r="E538" s="128">
        <v>1</v>
      </c>
      <c r="F538" s="84" t="s">
        <v>521</v>
      </c>
      <c r="G538" s="85"/>
      <c r="H538" s="142">
        <f>H539</f>
        <v>0</v>
      </c>
      <c r="I538" s="142">
        <f t="shared" si="82"/>
        <v>0</v>
      </c>
      <c r="J538" s="142">
        <f t="shared" si="82"/>
        <v>0</v>
      </c>
    </row>
    <row r="539" spans="1:10" ht="31.5" hidden="1" outlineLevel="1" x14ac:dyDescent="0.25">
      <c r="A539" s="147"/>
      <c r="B539" s="83" t="s">
        <v>505</v>
      </c>
      <c r="C539" s="88">
        <v>925</v>
      </c>
      <c r="D539" s="128">
        <v>7</v>
      </c>
      <c r="E539" s="128">
        <v>1</v>
      </c>
      <c r="F539" s="84" t="s">
        <v>522</v>
      </c>
      <c r="G539" s="85"/>
      <c r="H539" s="142">
        <f>H540</f>
        <v>0</v>
      </c>
      <c r="I539" s="142">
        <f t="shared" si="82"/>
        <v>0</v>
      </c>
      <c r="J539" s="142">
        <f t="shared" si="82"/>
        <v>0</v>
      </c>
    </row>
    <row r="540" spans="1:10" ht="30" hidden="1" customHeight="1" outlineLevel="1" x14ac:dyDescent="0.25">
      <c r="A540" s="147"/>
      <c r="B540" s="83" t="s">
        <v>131</v>
      </c>
      <c r="C540" s="88">
        <v>925</v>
      </c>
      <c r="D540" s="128">
        <v>7</v>
      </c>
      <c r="E540" s="128">
        <v>1</v>
      </c>
      <c r="F540" s="84" t="s">
        <v>522</v>
      </c>
      <c r="G540" s="85">
        <v>600</v>
      </c>
      <c r="H540" s="142">
        <v>0</v>
      </c>
      <c r="I540" s="142">
        <v>0</v>
      </c>
      <c r="J540" s="142">
        <v>0</v>
      </c>
    </row>
    <row r="541" spans="1:10" ht="47.25" collapsed="1" x14ac:dyDescent="0.25">
      <c r="A541" s="149"/>
      <c r="B541" s="83" t="s">
        <v>224</v>
      </c>
      <c r="C541" s="88">
        <v>925</v>
      </c>
      <c r="D541" s="128">
        <v>7</v>
      </c>
      <c r="E541" s="128">
        <v>1</v>
      </c>
      <c r="F541" s="84" t="s">
        <v>225</v>
      </c>
      <c r="G541" s="85"/>
      <c r="H541" s="142">
        <f t="shared" ref="H541:J542" si="83">H542</f>
        <v>44448</v>
      </c>
      <c r="I541" s="142">
        <f t="shared" si="83"/>
        <v>47448</v>
      </c>
      <c r="J541" s="142">
        <f t="shared" si="83"/>
        <v>47448</v>
      </c>
    </row>
    <row r="542" spans="1:10" ht="47.25" x14ac:dyDescent="0.25">
      <c r="A542" s="149"/>
      <c r="B542" s="83" t="s">
        <v>226</v>
      </c>
      <c r="C542" s="88">
        <v>925</v>
      </c>
      <c r="D542" s="128">
        <v>7</v>
      </c>
      <c r="E542" s="128">
        <v>1</v>
      </c>
      <c r="F542" s="84" t="s">
        <v>227</v>
      </c>
      <c r="G542" s="85"/>
      <c r="H542" s="142">
        <f t="shared" si="83"/>
        <v>44448</v>
      </c>
      <c r="I542" s="142">
        <f t="shared" si="83"/>
        <v>47448</v>
      </c>
      <c r="J542" s="142">
        <f t="shared" si="83"/>
        <v>47448</v>
      </c>
    </row>
    <row r="543" spans="1:10" ht="63" x14ac:dyDescent="0.25">
      <c r="A543" s="149"/>
      <c r="B543" s="83" t="s">
        <v>228</v>
      </c>
      <c r="C543" s="88">
        <v>925</v>
      </c>
      <c r="D543" s="128">
        <v>7</v>
      </c>
      <c r="E543" s="128">
        <v>1</v>
      </c>
      <c r="F543" s="84" t="s">
        <v>229</v>
      </c>
      <c r="G543" s="85"/>
      <c r="H543" s="142">
        <f>H546+H544</f>
        <v>44448</v>
      </c>
      <c r="I543" s="142">
        <f>I546+I544</f>
        <v>47448</v>
      </c>
      <c r="J543" s="142">
        <f>J546+J544</f>
        <v>47448</v>
      </c>
    </row>
    <row r="544" spans="1:10" x14ac:dyDescent="0.25">
      <c r="A544" s="149"/>
      <c r="B544" s="83" t="s">
        <v>523</v>
      </c>
      <c r="C544" s="88">
        <v>925</v>
      </c>
      <c r="D544" s="128">
        <v>7</v>
      </c>
      <c r="E544" s="128">
        <v>1</v>
      </c>
      <c r="F544" s="84" t="s">
        <v>231</v>
      </c>
      <c r="G544" s="85"/>
      <c r="H544" s="142">
        <f>H545</f>
        <v>7800</v>
      </c>
      <c r="I544" s="142">
        <f>I545</f>
        <v>10800</v>
      </c>
      <c r="J544" s="142">
        <f>J545</f>
        <v>10800</v>
      </c>
    </row>
    <row r="545" spans="1:10" ht="30" customHeight="1" x14ac:dyDescent="0.25">
      <c r="A545" s="149"/>
      <c r="B545" s="83" t="s">
        <v>131</v>
      </c>
      <c r="C545" s="88">
        <v>925</v>
      </c>
      <c r="D545" s="128">
        <v>7</v>
      </c>
      <c r="E545" s="128">
        <v>1</v>
      </c>
      <c r="F545" s="84" t="s">
        <v>231</v>
      </c>
      <c r="G545" s="85">
        <v>600</v>
      </c>
      <c r="H545" s="142">
        <v>7800</v>
      </c>
      <c r="I545" s="142">
        <v>10800</v>
      </c>
      <c r="J545" s="142">
        <v>10800</v>
      </c>
    </row>
    <row r="546" spans="1:10" x14ac:dyDescent="0.25">
      <c r="A546" s="149"/>
      <c r="B546" s="125" t="s">
        <v>524</v>
      </c>
      <c r="C546" s="88">
        <v>925</v>
      </c>
      <c r="D546" s="128">
        <v>7</v>
      </c>
      <c r="E546" s="128">
        <v>1</v>
      </c>
      <c r="F546" s="84" t="s">
        <v>525</v>
      </c>
      <c r="G546" s="85"/>
      <c r="H546" s="142">
        <f>H547</f>
        <v>36648</v>
      </c>
      <c r="I546" s="142">
        <f>I547</f>
        <v>36648</v>
      </c>
      <c r="J546" s="142">
        <f>J547</f>
        <v>36648</v>
      </c>
    </row>
    <row r="547" spans="1:10" ht="30" customHeight="1" x14ac:dyDescent="0.25">
      <c r="A547" s="149"/>
      <c r="B547" s="83" t="s">
        <v>131</v>
      </c>
      <c r="C547" s="88">
        <v>925</v>
      </c>
      <c r="D547" s="128">
        <v>7</v>
      </c>
      <c r="E547" s="128">
        <v>1</v>
      </c>
      <c r="F547" s="84" t="s">
        <v>525</v>
      </c>
      <c r="G547" s="85">
        <v>600</v>
      </c>
      <c r="H547" s="142">
        <v>36648</v>
      </c>
      <c r="I547" s="142">
        <v>36648</v>
      </c>
      <c r="J547" s="142">
        <v>36648</v>
      </c>
    </row>
    <row r="548" spans="1:10" ht="31.5" hidden="1" outlineLevel="1" x14ac:dyDescent="0.25">
      <c r="A548" s="149"/>
      <c r="B548" s="83" t="s">
        <v>345</v>
      </c>
      <c r="C548" s="88">
        <v>925</v>
      </c>
      <c r="D548" s="128">
        <v>7</v>
      </c>
      <c r="E548" s="128">
        <v>1</v>
      </c>
      <c r="F548" s="84" t="s">
        <v>346</v>
      </c>
      <c r="G548" s="85"/>
      <c r="H548" s="142">
        <f>H549</f>
        <v>0</v>
      </c>
      <c r="I548" s="142">
        <f t="shared" ref="I548:J551" si="84">I549</f>
        <v>0</v>
      </c>
      <c r="J548" s="142">
        <f t="shared" si="84"/>
        <v>0</v>
      </c>
    </row>
    <row r="549" spans="1:10" ht="31.5" hidden="1" outlineLevel="1" x14ac:dyDescent="0.25">
      <c r="A549" s="149"/>
      <c r="B549" s="83" t="s">
        <v>347</v>
      </c>
      <c r="C549" s="88">
        <v>925</v>
      </c>
      <c r="D549" s="128">
        <v>7</v>
      </c>
      <c r="E549" s="128">
        <v>1</v>
      </c>
      <c r="F549" s="84" t="s">
        <v>348</v>
      </c>
      <c r="G549" s="85"/>
      <c r="H549" s="142">
        <f>H550</f>
        <v>0</v>
      </c>
      <c r="I549" s="142">
        <f t="shared" si="84"/>
        <v>0</v>
      </c>
      <c r="J549" s="142">
        <f t="shared" si="84"/>
        <v>0</v>
      </c>
    </row>
    <row r="550" spans="1:10" ht="31.5" hidden="1" outlineLevel="1" x14ac:dyDescent="0.25">
      <c r="A550" s="149"/>
      <c r="B550" s="83" t="s">
        <v>526</v>
      </c>
      <c r="C550" s="88">
        <v>925</v>
      </c>
      <c r="D550" s="128">
        <v>7</v>
      </c>
      <c r="E550" s="128">
        <v>1</v>
      </c>
      <c r="F550" s="84" t="s">
        <v>527</v>
      </c>
      <c r="G550" s="85"/>
      <c r="H550" s="142">
        <f>H551</f>
        <v>0</v>
      </c>
      <c r="I550" s="142">
        <f t="shared" si="84"/>
        <v>0</v>
      </c>
      <c r="J550" s="142">
        <f t="shared" si="84"/>
        <v>0</v>
      </c>
    </row>
    <row r="551" spans="1:10" ht="47.25" hidden="1" outlineLevel="1" x14ac:dyDescent="0.25">
      <c r="A551" s="149"/>
      <c r="B551" s="83" t="s">
        <v>351</v>
      </c>
      <c r="C551" s="88">
        <v>925</v>
      </c>
      <c r="D551" s="128">
        <v>7</v>
      </c>
      <c r="E551" s="128">
        <v>1</v>
      </c>
      <c r="F551" s="84" t="s">
        <v>528</v>
      </c>
      <c r="G551" s="85"/>
      <c r="H551" s="142">
        <f>H552</f>
        <v>0</v>
      </c>
      <c r="I551" s="142">
        <f t="shared" si="84"/>
        <v>0</v>
      </c>
      <c r="J551" s="142">
        <f t="shared" si="84"/>
        <v>0</v>
      </c>
    </row>
    <row r="552" spans="1:10" ht="31.5" hidden="1" customHeight="1" outlineLevel="1" x14ac:dyDescent="0.25">
      <c r="A552" s="149"/>
      <c r="B552" s="83" t="s">
        <v>41</v>
      </c>
      <c r="C552" s="88">
        <v>925</v>
      </c>
      <c r="D552" s="128">
        <v>7</v>
      </c>
      <c r="E552" s="128">
        <v>1</v>
      </c>
      <c r="F552" s="84" t="s">
        <v>528</v>
      </c>
      <c r="G552" s="85">
        <v>400</v>
      </c>
      <c r="H552" s="142">
        <v>0</v>
      </c>
      <c r="I552" s="142">
        <v>0</v>
      </c>
      <c r="J552" s="142">
        <v>0</v>
      </c>
    </row>
    <row r="553" spans="1:10" ht="31.5" collapsed="1" x14ac:dyDescent="0.25">
      <c r="A553" s="147"/>
      <c r="B553" s="83" t="s">
        <v>529</v>
      </c>
      <c r="C553" s="88">
        <v>925</v>
      </c>
      <c r="D553" s="128">
        <v>7</v>
      </c>
      <c r="E553" s="128">
        <v>1</v>
      </c>
      <c r="F553" s="84" t="s">
        <v>530</v>
      </c>
      <c r="G553" s="85"/>
      <c r="H553" s="142">
        <f>H554</f>
        <v>2000</v>
      </c>
      <c r="I553" s="142">
        <f t="shared" ref="I553:J556" si="85">I554</f>
        <v>2000</v>
      </c>
      <c r="J553" s="142">
        <f t="shared" si="85"/>
        <v>2000</v>
      </c>
    </row>
    <row r="554" spans="1:10" ht="31.5" x14ac:dyDescent="0.25">
      <c r="A554" s="147"/>
      <c r="B554" s="83" t="s">
        <v>531</v>
      </c>
      <c r="C554" s="88">
        <v>925</v>
      </c>
      <c r="D554" s="128">
        <v>7</v>
      </c>
      <c r="E554" s="128">
        <v>1</v>
      </c>
      <c r="F554" s="84" t="s">
        <v>532</v>
      </c>
      <c r="G554" s="85"/>
      <c r="H554" s="142">
        <f>H555</f>
        <v>2000</v>
      </c>
      <c r="I554" s="142">
        <f t="shared" si="85"/>
        <v>2000</v>
      </c>
      <c r="J554" s="142">
        <f t="shared" si="85"/>
        <v>2000</v>
      </c>
    </row>
    <row r="555" spans="1:10" ht="31.5" x14ac:dyDescent="0.25">
      <c r="A555" s="147"/>
      <c r="B555" s="83" t="s">
        <v>533</v>
      </c>
      <c r="C555" s="88">
        <v>925</v>
      </c>
      <c r="D555" s="128">
        <v>7</v>
      </c>
      <c r="E555" s="128">
        <v>1</v>
      </c>
      <c r="F555" s="84" t="s">
        <v>534</v>
      </c>
      <c r="G555" s="85"/>
      <c r="H555" s="142">
        <f>H556</f>
        <v>2000</v>
      </c>
      <c r="I555" s="142">
        <f t="shared" si="85"/>
        <v>2000</v>
      </c>
      <c r="J555" s="142">
        <f t="shared" si="85"/>
        <v>2000</v>
      </c>
    </row>
    <row r="556" spans="1:10" ht="31.5" x14ac:dyDescent="0.25">
      <c r="A556" s="147"/>
      <c r="B556" s="83" t="s">
        <v>535</v>
      </c>
      <c r="C556" s="88">
        <v>925</v>
      </c>
      <c r="D556" s="128">
        <v>7</v>
      </c>
      <c r="E556" s="128">
        <v>1</v>
      </c>
      <c r="F556" s="84" t="s">
        <v>536</v>
      </c>
      <c r="G556" s="85"/>
      <c r="H556" s="142">
        <f>H557</f>
        <v>2000</v>
      </c>
      <c r="I556" s="142">
        <f t="shared" si="85"/>
        <v>2000</v>
      </c>
      <c r="J556" s="142">
        <f t="shared" si="85"/>
        <v>2000</v>
      </c>
    </row>
    <row r="557" spans="1:10" ht="30" customHeight="1" x14ac:dyDescent="0.25">
      <c r="A557" s="147"/>
      <c r="B557" s="83" t="s">
        <v>131</v>
      </c>
      <c r="C557" s="88">
        <v>925</v>
      </c>
      <c r="D557" s="128">
        <v>7</v>
      </c>
      <c r="E557" s="128">
        <v>1</v>
      </c>
      <c r="F557" s="84" t="s">
        <v>536</v>
      </c>
      <c r="G557" s="85">
        <v>600</v>
      </c>
      <c r="H557" s="142">
        <v>2000</v>
      </c>
      <c r="I557" s="142">
        <v>2000</v>
      </c>
      <c r="J557" s="142">
        <v>2000</v>
      </c>
    </row>
    <row r="558" spans="1:10" x14ac:dyDescent="0.25">
      <c r="A558" s="149"/>
      <c r="B558" s="83" t="s">
        <v>537</v>
      </c>
      <c r="C558" s="88">
        <v>925</v>
      </c>
      <c r="D558" s="128">
        <v>7</v>
      </c>
      <c r="E558" s="128">
        <v>2</v>
      </c>
      <c r="F558" s="84"/>
      <c r="G558" s="85"/>
      <c r="H558" s="142">
        <f>H559+H614+H621+H609+H604+H629</f>
        <v>1118890.7</v>
      </c>
      <c r="I558" s="142">
        <f t="shared" ref="I558:J558" si="86">I559+I614+I621+I609+I604+I629</f>
        <v>1123399.2599999998</v>
      </c>
      <c r="J558" s="142">
        <f t="shared" si="86"/>
        <v>1021577.5599999999</v>
      </c>
    </row>
    <row r="559" spans="1:10" x14ac:dyDescent="0.25">
      <c r="A559" s="147"/>
      <c r="B559" s="83" t="s">
        <v>358</v>
      </c>
      <c r="C559" s="88">
        <v>925</v>
      </c>
      <c r="D559" s="128">
        <v>7</v>
      </c>
      <c r="E559" s="128">
        <v>2</v>
      </c>
      <c r="F559" s="84" t="s">
        <v>359</v>
      </c>
      <c r="G559" s="85"/>
      <c r="H559" s="142">
        <f>H560</f>
        <v>1071098.7</v>
      </c>
      <c r="I559" s="142">
        <f>I560</f>
        <v>1070600.4999999998</v>
      </c>
      <c r="J559" s="142">
        <f>J560</f>
        <v>968778.79999999993</v>
      </c>
    </row>
    <row r="560" spans="1:10" x14ac:dyDescent="0.25">
      <c r="A560" s="147"/>
      <c r="B560" s="83" t="s">
        <v>538</v>
      </c>
      <c r="C560" s="88">
        <v>925</v>
      </c>
      <c r="D560" s="128">
        <v>7</v>
      </c>
      <c r="E560" s="128">
        <v>2</v>
      </c>
      <c r="F560" s="84" t="s">
        <v>367</v>
      </c>
      <c r="G560" s="85"/>
      <c r="H560" s="142">
        <f>H561+H586+H595+H598+H601</f>
        <v>1071098.7</v>
      </c>
      <c r="I560" s="142">
        <f t="shared" ref="I560" si="87">I561+I586+I595+I598+I601</f>
        <v>1070600.4999999998</v>
      </c>
      <c r="J560" s="142">
        <f>J561+J586+J595+J598+J601</f>
        <v>968778.79999999993</v>
      </c>
    </row>
    <row r="561" spans="1:10" ht="63" x14ac:dyDescent="0.25">
      <c r="A561" s="147"/>
      <c r="B561" s="83" t="s">
        <v>539</v>
      </c>
      <c r="C561" s="88">
        <v>925</v>
      </c>
      <c r="D561" s="128">
        <v>7</v>
      </c>
      <c r="E561" s="128">
        <v>2</v>
      </c>
      <c r="F561" s="84" t="s">
        <v>540</v>
      </c>
      <c r="G561" s="85"/>
      <c r="H561" s="142">
        <f>H562+H570+H564+H566+H572+H580+H584+H578+H582+H576+H568+H574</f>
        <v>31268.799999999996</v>
      </c>
      <c r="I561" s="142">
        <f>I562+I570+I564+I566+I572+I580+I584+I578+I582+I576+I568+I574</f>
        <v>31477.1</v>
      </c>
      <c r="J561" s="142">
        <f>J562+J570+J564+J566+J572+J580+J584+J578+J582+J576+J568+J574</f>
        <v>32597.1</v>
      </c>
    </row>
    <row r="562" spans="1:10" ht="31.5" x14ac:dyDescent="0.25">
      <c r="A562" s="147"/>
      <c r="B562" s="83" t="s">
        <v>503</v>
      </c>
      <c r="C562" s="88">
        <v>925</v>
      </c>
      <c r="D562" s="128">
        <v>7</v>
      </c>
      <c r="E562" s="128">
        <v>2</v>
      </c>
      <c r="F562" s="84" t="s">
        <v>541</v>
      </c>
      <c r="G562" s="85"/>
      <c r="H562" s="142">
        <f>H563</f>
        <v>5000</v>
      </c>
      <c r="I562" s="142">
        <f>I563</f>
        <v>5000</v>
      </c>
      <c r="J562" s="142">
        <f>J563</f>
        <v>5000</v>
      </c>
    </row>
    <row r="563" spans="1:10" ht="30" customHeight="1" x14ac:dyDescent="0.25">
      <c r="A563" s="147"/>
      <c r="B563" s="83" t="s">
        <v>131</v>
      </c>
      <c r="C563" s="88">
        <v>925</v>
      </c>
      <c r="D563" s="128">
        <v>7</v>
      </c>
      <c r="E563" s="128">
        <v>2</v>
      </c>
      <c r="F563" s="84" t="s">
        <v>541</v>
      </c>
      <c r="G563" s="85">
        <v>600</v>
      </c>
      <c r="H563" s="142">
        <v>5000</v>
      </c>
      <c r="I563" s="142">
        <v>5000</v>
      </c>
      <c r="J563" s="142">
        <v>5000</v>
      </c>
    </row>
    <row r="564" spans="1:10" ht="31.5" x14ac:dyDescent="0.25">
      <c r="A564" s="149"/>
      <c r="B564" s="83" t="s">
        <v>505</v>
      </c>
      <c r="C564" s="88">
        <v>925</v>
      </c>
      <c r="D564" s="128">
        <v>7</v>
      </c>
      <c r="E564" s="128">
        <v>2</v>
      </c>
      <c r="F564" s="84" t="s">
        <v>542</v>
      </c>
      <c r="G564" s="85"/>
      <c r="H564" s="142">
        <f>H565</f>
        <v>11000</v>
      </c>
      <c r="I564" s="142">
        <f>I565</f>
        <v>15000</v>
      </c>
      <c r="J564" s="142">
        <f>J565</f>
        <v>15000</v>
      </c>
    </row>
    <row r="565" spans="1:10" ht="30" customHeight="1" x14ac:dyDescent="0.25">
      <c r="A565" s="149"/>
      <c r="B565" s="83" t="s">
        <v>131</v>
      </c>
      <c r="C565" s="88">
        <v>925</v>
      </c>
      <c r="D565" s="128">
        <v>7</v>
      </c>
      <c r="E565" s="128">
        <v>2</v>
      </c>
      <c r="F565" s="84" t="s">
        <v>542</v>
      </c>
      <c r="G565" s="85">
        <v>600</v>
      </c>
      <c r="H565" s="142">
        <v>11000</v>
      </c>
      <c r="I565" s="142">
        <v>15000</v>
      </c>
      <c r="J565" s="142">
        <v>15000</v>
      </c>
    </row>
    <row r="566" spans="1:10" ht="47.25" hidden="1" outlineLevel="1" x14ac:dyDescent="0.25">
      <c r="A566" s="149"/>
      <c r="B566" s="83" t="s">
        <v>351</v>
      </c>
      <c r="C566" s="88">
        <v>925</v>
      </c>
      <c r="D566" s="128">
        <v>7</v>
      </c>
      <c r="E566" s="128">
        <v>2</v>
      </c>
      <c r="F566" s="84" t="s">
        <v>543</v>
      </c>
      <c r="G566" s="85"/>
      <c r="H566" s="142">
        <f>H567</f>
        <v>0</v>
      </c>
      <c r="I566" s="142">
        <f>I567</f>
        <v>0</v>
      </c>
      <c r="J566" s="142">
        <f>J567</f>
        <v>0</v>
      </c>
    </row>
    <row r="567" spans="1:10" ht="30" hidden="1" customHeight="1" outlineLevel="1" x14ac:dyDescent="0.25">
      <c r="A567" s="149"/>
      <c r="B567" s="83" t="s">
        <v>131</v>
      </c>
      <c r="C567" s="88">
        <v>925</v>
      </c>
      <c r="D567" s="128">
        <v>7</v>
      </c>
      <c r="E567" s="128">
        <v>2</v>
      </c>
      <c r="F567" s="84" t="s">
        <v>543</v>
      </c>
      <c r="G567" s="85">
        <v>600</v>
      </c>
      <c r="H567" s="142">
        <v>0</v>
      </c>
      <c r="I567" s="142">
        <v>0</v>
      </c>
      <c r="J567" s="142">
        <v>0</v>
      </c>
    </row>
    <row r="568" spans="1:10" hidden="1" outlineLevel="1" x14ac:dyDescent="0.25">
      <c r="A568" s="149"/>
      <c r="B568" s="83" t="s">
        <v>107</v>
      </c>
      <c r="C568" s="88">
        <v>925</v>
      </c>
      <c r="D568" s="128">
        <v>7</v>
      </c>
      <c r="E568" s="128">
        <v>2</v>
      </c>
      <c r="F568" s="84" t="s">
        <v>544</v>
      </c>
      <c r="G568" s="85"/>
      <c r="H568" s="142">
        <f>H569</f>
        <v>0</v>
      </c>
      <c r="I568" s="142">
        <f>I569</f>
        <v>0</v>
      </c>
      <c r="J568" s="142">
        <f>J569</f>
        <v>0</v>
      </c>
    </row>
    <row r="569" spans="1:10" ht="30" hidden="1" customHeight="1" outlineLevel="1" x14ac:dyDescent="0.25">
      <c r="A569" s="149"/>
      <c r="B569" s="83" t="s">
        <v>131</v>
      </c>
      <c r="C569" s="88">
        <v>925</v>
      </c>
      <c r="D569" s="128">
        <v>7</v>
      </c>
      <c r="E569" s="128">
        <v>2</v>
      </c>
      <c r="F569" s="84" t="s">
        <v>544</v>
      </c>
      <c r="G569" s="85">
        <v>600</v>
      </c>
      <c r="H569" s="142">
        <v>0</v>
      </c>
      <c r="I569" s="142">
        <v>0</v>
      </c>
      <c r="J569" s="142">
        <v>0</v>
      </c>
    </row>
    <row r="570" spans="1:10" ht="141.75" collapsed="1" x14ac:dyDescent="0.25">
      <c r="A570" s="149"/>
      <c r="B570" s="83" t="s">
        <v>545</v>
      </c>
      <c r="C570" s="88">
        <v>925</v>
      </c>
      <c r="D570" s="128">
        <v>7</v>
      </c>
      <c r="E570" s="128">
        <v>2</v>
      </c>
      <c r="F570" s="84" t="s">
        <v>546</v>
      </c>
      <c r="G570" s="85"/>
      <c r="H570" s="142">
        <f>H571</f>
        <v>4352.1000000000004</v>
      </c>
      <c r="I570" s="142">
        <f>I571</f>
        <v>4352.1000000000004</v>
      </c>
      <c r="J570" s="142">
        <f>J571</f>
        <v>4352.1000000000004</v>
      </c>
    </row>
    <row r="571" spans="1:10" ht="30" customHeight="1" x14ac:dyDescent="0.25">
      <c r="A571" s="149"/>
      <c r="B571" s="83" t="s">
        <v>131</v>
      </c>
      <c r="C571" s="88">
        <v>925</v>
      </c>
      <c r="D571" s="128">
        <v>7</v>
      </c>
      <c r="E571" s="128">
        <v>2</v>
      </c>
      <c r="F571" s="84" t="s">
        <v>546</v>
      </c>
      <c r="G571" s="85">
        <v>600</v>
      </c>
      <c r="H571" s="142">
        <v>4352.1000000000004</v>
      </c>
      <c r="I571" s="142">
        <v>4352.1000000000004</v>
      </c>
      <c r="J571" s="142">
        <v>4352.1000000000004</v>
      </c>
    </row>
    <row r="572" spans="1:10" ht="31.5" hidden="1" outlineLevel="1" x14ac:dyDescent="0.25">
      <c r="A572" s="149"/>
      <c r="B572" s="83" t="s">
        <v>508</v>
      </c>
      <c r="C572" s="88">
        <v>925</v>
      </c>
      <c r="D572" s="128">
        <v>7</v>
      </c>
      <c r="E572" s="128">
        <v>2</v>
      </c>
      <c r="F572" s="84" t="s">
        <v>547</v>
      </c>
      <c r="G572" s="85"/>
      <c r="H572" s="142">
        <f>H573</f>
        <v>0</v>
      </c>
      <c r="I572" s="142">
        <f>I573</f>
        <v>0</v>
      </c>
      <c r="J572" s="142">
        <f>J573</f>
        <v>0</v>
      </c>
    </row>
    <row r="573" spans="1:10" ht="30" hidden="1" customHeight="1" outlineLevel="1" x14ac:dyDescent="0.25">
      <c r="A573" s="149"/>
      <c r="B573" s="83" t="s">
        <v>131</v>
      </c>
      <c r="C573" s="88">
        <v>925</v>
      </c>
      <c r="D573" s="128">
        <v>7</v>
      </c>
      <c r="E573" s="128">
        <v>2</v>
      </c>
      <c r="F573" s="84" t="s">
        <v>547</v>
      </c>
      <c r="G573" s="85">
        <v>600</v>
      </c>
      <c r="H573" s="142">
        <v>0</v>
      </c>
      <c r="I573" s="142">
        <v>0</v>
      </c>
      <c r="J573" s="142">
        <v>0</v>
      </c>
    </row>
    <row r="574" spans="1:10" ht="31.5" collapsed="1" x14ac:dyDescent="0.25">
      <c r="A574" s="149"/>
      <c r="B574" s="83" t="s">
        <v>796</v>
      </c>
      <c r="C574" s="88">
        <v>925</v>
      </c>
      <c r="D574" s="128">
        <v>7</v>
      </c>
      <c r="E574" s="128">
        <v>2</v>
      </c>
      <c r="F574" s="84" t="s">
        <v>797</v>
      </c>
      <c r="G574" s="85"/>
      <c r="H574" s="142">
        <f>H575</f>
        <v>4774.8999999999996</v>
      </c>
      <c r="I574" s="142">
        <f>I575</f>
        <v>1245</v>
      </c>
      <c r="J574" s="142">
        <f>J575</f>
        <v>965</v>
      </c>
    </row>
    <row r="575" spans="1:10" ht="30" customHeight="1" x14ac:dyDescent="0.25">
      <c r="A575" s="149"/>
      <c r="B575" s="83" t="s">
        <v>131</v>
      </c>
      <c r="C575" s="88">
        <v>925</v>
      </c>
      <c r="D575" s="128">
        <v>7</v>
      </c>
      <c r="E575" s="128">
        <v>2</v>
      </c>
      <c r="F575" s="84" t="s">
        <v>797</v>
      </c>
      <c r="G575" s="85">
        <v>600</v>
      </c>
      <c r="H575" s="142">
        <v>4774.8999999999996</v>
      </c>
      <c r="I575" s="142">
        <v>1245</v>
      </c>
      <c r="J575" s="142">
        <v>965</v>
      </c>
    </row>
    <row r="576" spans="1:10" ht="138" customHeight="1" x14ac:dyDescent="0.25">
      <c r="A576" s="149"/>
      <c r="B576" s="83" t="s">
        <v>548</v>
      </c>
      <c r="C576" s="88">
        <v>925</v>
      </c>
      <c r="D576" s="128">
        <v>7</v>
      </c>
      <c r="E576" s="128">
        <v>2</v>
      </c>
      <c r="F576" s="84" t="s">
        <v>549</v>
      </c>
      <c r="G576" s="85"/>
      <c r="H576" s="142">
        <f>H577</f>
        <v>584.1</v>
      </c>
      <c r="I576" s="142">
        <f>I577</f>
        <v>0</v>
      </c>
      <c r="J576" s="142">
        <f>J577</f>
        <v>0</v>
      </c>
    </row>
    <row r="577" spans="1:10" ht="30" customHeight="1" x14ac:dyDescent="0.25">
      <c r="A577" s="149"/>
      <c r="B577" s="83" t="s">
        <v>131</v>
      </c>
      <c r="C577" s="88">
        <v>925</v>
      </c>
      <c r="D577" s="128">
        <v>7</v>
      </c>
      <c r="E577" s="128">
        <v>2</v>
      </c>
      <c r="F577" s="84" t="s">
        <v>549</v>
      </c>
      <c r="G577" s="85">
        <v>600</v>
      </c>
      <c r="H577" s="142">
        <v>584.1</v>
      </c>
      <c r="I577" s="142">
        <v>0</v>
      </c>
      <c r="J577" s="142">
        <v>0</v>
      </c>
    </row>
    <row r="578" spans="1:10" ht="106.5" hidden="1" customHeight="1" outlineLevel="1" x14ac:dyDescent="0.25">
      <c r="A578" s="149"/>
      <c r="B578" s="83" t="s">
        <v>550</v>
      </c>
      <c r="C578" s="88">
        <v>925</v>
      </c>
      <c r="D578" s="128">
        <v>7</v>
      </c>
      <c r="E578" s="128">
        <v>2</v>
      </c>
      <c r="F578" s="84" t="s">
        <v>551</v>
      </c>
      <c r="G578" s="85"/>
      <c r="H578" s="142">
        <f>H579</f>
        <v>0</v>
      </c>
      <c r="I578" s="142">
        <f>I579</f>
        <v>0</v>
      </c>
      <c r="J578" s="142">
        <f>J579</f>
        <v>0</v>
      </c>
    </row>
    <row r="579" spans="1:10" ht="30" hidden="1" customHeight="1" outlineLevel="1" x14ac:dyDescent="0.25">
      <c r="A579" s="149"/>
      <c r="B579" s="83" t="s">
        <v>131</v>
      </c>
      <c r="C579" s="88">
        <v>925</v>
      </c>
      <c r="D579" s="128">
        <v>7</v>
      </c>
      <c r="E579" s="128">
        <v>2</v>
      </c>
      <c r="F579" s="84" t="s">
        <v>551</v>
      </c>
      <c r="G579" s="85">
        <v>600</v>
      </c>
      <c r="H579" s="142">
        <v>0</v>
      </c>
      <c r="I579" s="142">
        <v>0</v>
      </c>
      <c r="J579" s="142">
        <v>0</v>
      </c>
    </row>
    <row r="580" spans="1:10" ht="107.25" hidden="1" customHeight="1" outlineLevel="1" x14ac:dyDescent="0.25">
      <c r="A580" s="149"/>
      <c r="B580" s="83" t="s">
        <v>550</v>
      </c>
      <c r="C580" s="88">
        <v>925</v>
      </c>
      <c r="D580" s="128">
        <v>7</v>
      </c>
      <c r="E580" s="128">
        <v>2</v>
      </c>
      <c r="F580" s="84" t="s">
        <v>552</v>
      </c>
      <c r="G580" s="85"/>
      <c r="H580" s="142">
        <f>H581</f>
        <v>0</v>
      </c>
      <c r="I580" s="142">
        <f>I581</f>
        <v>0</v>
      </c>
      <c r="J580" s="142">
        <f>J581</f>
        <v>0</v>
      </c>
    </row>
    <row r="581" spans="1:10" ht="30" hidden="1" customHeight="1" outlineLevel="1" x14ac:dyDescent="0.25">
      <c r="A581" s="149"/>
      <c r="B581" s="83" t="s">
        <v>131</v>
      </c>
      <c r="C581" s="88">
        <v>925</v>
      </c>
      <c r="D581" s="128">
        <v>7</v>
      </c>
      <c r="E581" s="128">
        <v>2</v>
      </c>
      <c r="F581" s="84" t="s">
        <v>552</v>
      </c>
      <c r="G581" s="85">
        <v>600</v>
      </c>
      <c r="H581" s="142">
        <v>0</v>
      </c>
      <c r="I581" s="142">
        <v>0</v>
      </c>
      <c r="J581" s="142">
        <v>0</v>
      </c>
    </row>
    <row r="582" spans="1:10" ht="122.25" hidden="1" customHeight="1" outlineLevel="1" x14ac:dyDescent="0.25">
      <c r="A582" s="149"/>
      <c r="B582" s="83" t="s">
        <v>553</v>
      </c>
      <c r="C582" s="88">
        <v>925</v>
      </c>
      <c r="D582" s="128">
        <v>7</v>
      </c>
      <c r="E582" s="128">
        <v>2</v>
      </c>
      <c r="F582" s="84" t="s">
        <v>554</v>
      </c>
      <c r="G582" s="85"/>
      <c r="H582" s="142">
        <f>H583</f>
        <v>0</v>
      </c>
      <c r="I582" s="142">
        <f>I583</f>
        <v>0</v>
      </c>
      <c r="J582" s="142">
        <f>J583</f>
        <v>0</v>
      </c>
    </row>
    <row r="583" spans="1:10" ht="30" hidden="1" customHeight="1" outlineLevel="1" x14ac:dyDescent="0.25">
      <c r="A583" s="149"/>
      <c r="B583" s="83" t="s">
        <v>131</v>
      </c>
      <c r="C583" s="88">
        <v>925</v>
      </c>
      <c r="D583" s="128">
        <v>7</v>
      </c>
      <c r="E583" s="128">
        <v>2</v>
      </c>
      <c r="F583" s="84" t="s">
        <v>554</v>
      </c>
      <c r="G583" s="85">
        <v>600</v>
      </c>
      <c r="H583" s="142">
        <v>0</v>
      </c>
      <c r="I583" s="142">
        <v>0</v>
      </c>
      <c r="J583" s="142">
        <v>0</v>
      </c>
    </row>
    <row r="584" spans="1:10" ht="126.75" customHeight="1" collapsed="1" x14ac:dyDescent="0.25">
      <c r="A584" s="149"/>
      <c r="B584" s="83" t="s">
        <v>553</v>
      </c>
      <c r="C584" s="88">
        <v>925</v>
      </c>
      <c r="D584" s="128">
        <v>7</v>
      </c>
      <c r="E584" s="128">
        <v>2</v>
      </c>
      <c r="F584" s="84" t="s">
        <v>555</v>
      </c>
      <c r="G584" s="85"/>
      <c r="H584" s="142">
        <f>H585</f>
        <v>5557.7</v>
      </c>
      <c r="I584" s="142">
        <f>I585</f>
        <v>5880</v>
      </c>
      <c r="J584" s="142">
        <f>J585</f>
        <v>7280</v>
      </c>
    </row>
    <row r="585" spans="1:10" ht="30" customHeight="1" x14ac:dyDescent="0.25">
      <c r="A585" s="149"/>
      <c r="B585" s="83" t="s">
        <v>131</v>
      </c>
      <c r="C585" s="88">
        <v>925</v>
      </c>
      <c r="D585" s="128">
        <v>7</v>
      </c>
      <c r="E585" s="128">
        <v>2</v>
      </c>
      <c r="F585" s="84" t="s">
        <v>555</v>
      </c>
      <c r="G585" s="85">
        <v>600</v>
      </c>
      <c r="H585" s="142">
        <v>5557.7</v>
      </c>
      <c r="I585" s="142">
        <v>5880</v>
      </c>
      <c r="J585" s="142">
        <v>7280</v>
      </c>
    </row>
    <row r="586" spans="1:10" ht="31.5" x14ac:dyDescent="0.25">
      <c r="A586" s="149"/>
      <c r="B586" s="83" t="s">
        <v>368</v>
      </c>
      <c r="C586" s="88">
        <v>925</v>
      </c>
      <c r="D586" s="128">
        <v>7</v>
      </c>
      <c r="E586" s="128">
        <v>2</v>
      </c>
      <c r="F586" s="84" t="s">
        <v>369</v>
      </c>
      <c r="G586" s="85"/>
      <c r="H586" s="142">
        <f>H591+H587+H589+H593</f>
        <v>1030792.4</v>
      </c>
      <c r="I586" s="142">
        <f>I591+I587+I589+I593</f>
        <v>1029777.1</v>
      </c>
      <c r="J586" s="142">
        <f>J591+J587+J589+J593</f>
        <v>912795</v>
      </c>
    </row>
    <row r="587" spans="1:10" ht="72.75" customHeight="1" x14ac:dyDescent="0.25">
      <c r="A587" s="149"/>
      <c r="B587" s="83" t="s">
        <v>510</v>
      </c>
      <c r="C587" s="88">
        <v>925</v>
      </c>
      <c r="D587" s="128">
        <v>7</v>
      </c>
      <c r="E587" s="128">
        <v>2</v>
      </c>
      <c r="F587" s="84" t="s">
        <v>556</v>
      </c>
      <c r="G587" s="85"/>
      <c r="H587" s="142">
        <f>H588</f>
        <v>236524.3</v>
      </c>
      <c r="I587" s="142">
        <f>I588</f>
        <v>239959.2</v>
      </c>
      <c r="J587" s="142">
        <f>J588</f>
        <v>243677</v>
      </c>
    </row>
    <row r="588" spans="1:10" ht="30" customHeight="1" x14ac:dyDescent="0.25">
      <c r="A588" s="149"/>
      <c r="B588" s="83" t="s">
        <v>131</v>
      </c>
      <c r="C588" s="88">
        <v>925</v>
      </c>
      <c r="D588" s="128">
        <v>7</v>
      </c>
      <c r="E588" s="128">
        <v>2</v>
      </c>
      <c r="F588" s="84" t="s">
        <v>556</v>
      </c>
      <c r="G588" s="85">
        <v>600</v>
      </c>
      <c r="H588" s="142">
        <v>236524.3</v>
      </c>
      <c r="I588" s="142">
        <v>239959.2</v>
      </c>
      <c r="J588" s="142">
        <v>243677</v>
      </c>
    </row>
    <row r="589" spans="1:10" ht="94.5" x14ac:dyDescent="0.25">
      <c r="A589" s="149"/>
      <c r="B589" s="83" t="s">
        <v>798</v>
      </c>
      <c r="C589" s="88">
        <v>925</v>
      </c>
      <c r="D589" s="128">
        <v>7</v>
      </c>
      <c r="E589" s="128">
        <v>2</v>
      </c>
      <c r="F589" s="84" t="s">
        <v>799</v>
      </c>
      <c r="G589" s="85"/>
      <c r="H589" s="142">
        <f>H590</f>
        <v>47262.6</v>
      </c>
      <c r="I589" s="142">
        <f>I590</f>
        <v>47262.6</v>
      </c>
      <c r="J589" s="142">
        <f>J590</f>
        <v>0</v>
      </c>
    </row>
    <row r="590" spans="1:10" ht="30" customHeight="1" x14ac:dyDescent="0.25">
      <c r="A590" s="149"/>
      <c r="B590" s="83" t="s">
        <v>131</v>
      </c>
      <c r="C590" s="88">
        <v>925</v>
      </c>
      <c r="D590" s="128">
        <v>7</v>
      </c>
      <c r="E590" s="128">
        <v>2</v>
      </c>
      <c r="F590" s="84" t="s">
        <v>799</v>
      </c>
      <c r="G590" s="85">
        <v>600</v>
      </c>
      <c r="H590" s="142">
        <v>47262.6</v>
      </c>
      <c r="I590" s="142">
        <v>47262.6</v>
      </c>
      <c r="J590" s="142">
        <v>0</v>
      </c>
    </row>
    <row r="591" spans="1:10" ht="63" x14ac:dyDescent="0.25">
      <c r="A591" s="149"/>
      <c r="B591" s="83" t="s">
        <v>364</v>
      </c>
      <c r="C591" s="88">
        <v>925</v>
      </c>
      <c r="D591" s="128">
        <v>7</v>
      </c>
      <c r="E591" s="128">
        <v>2</v>
      </c>
      <c r="F591" s="84" t="s">
        <v>370</v>
      </c>
      <c r="G591" s="85"/>
      <c r="H591" s="142">
        <f>H592</f>
        <v>665252.80000000005</v>
      </c>
      <c r="I591" s="142">
        <f>I592</f>
        <v>665252.80000000005</v>
      </c>
      <c r="J591" s="142">
        <f>J592</f>
        <v>665252.80000000005</v>
      </c>
    </row>
    <row r="592" spans="1:10" ht="30" customHeight="1" x14ac:dyDescent="0.25">
      <c r="A592" s="149"/>
      <c r="B592" s="83" t="s">
        <v>131</v>
      </c>
      <c r="C592" s="88">
        <v>925</v>
      </c>
      <c r="D592" s="128">
        <v>7</v>
      </c>
      <c r="E592" s="128">
        <v>2</v>
      </c>
      <c r="F592" s="84" t="s">
        <v>370</v>
      </c>
      <c r="G592" s="85">
        <v>600</v>
      </c>
      <c r="H592" s="142">
        <f>197169.6+76000+392083.2</f>
        <v>665252.80000000005</v>
      </c>
      <c r="I592" s="142">
        <f>197169.6+76000+392083.2</f>
        <v>665252.80000000005</v>
      </c>
      <c r="J592" s="142">
        <f>197169.6+76000+392083.2</f>
        <v>665252.80000000005</v>
      </c>
    </row>
    <row r="593" spans="1:10" ht="47.25" x14ac:dyDescent="0.25">
      <c r="A593" s="149"/>
      <c r="B593" s="83" t="s">
        <v>557</v>
      </c>
      <c r="C593" s="88">
        <v>925</v>
      </c>
      <c r="D593" s="128">
        <v>7</v>
      </c>
      <c r="E593" s="128">
        <v>2</v>
      </c>
      <c r="F593" s="84" t="s">
        <v>558</v>
      </c>
      <c r="G593" s="85"/>
      <c r="H593" s="142">
        <f>H594</f>
        <v>81752.7</v>
      </c>
      <c r="I593" s="142">
        <f>I594</f>
        <v>77302.5</v>
      </c>
      <c r="J593" s="142">
        <f>J594</f>
        <v>3865.2</v>
      </c>
    </row>
    <row r="594" spans="1:10" ht="30" customHeight="1" x14ac:dyDescent="0.25">
      <c r="A594" s="149"/>
      <c r="B594" s="83" t="s">
        <v>131</v>
      </c>
      <c r="C594" s="88">
        <v>925</v>
      </c>
      <c r="D594" s="128">
        <v>7</v>
      </c>
      <c r="E594" s="128">
        <v>2</v>
      </c>
      <c r="F594" s="84" t="s">
        <v>558</v>
      </c>
      <c r="G594" s="85">
        <v>600</v>
      </c>
      <c r="H594" s="142">
        <v>81752.7</v>
      </c>
      <c r="I594" s="142">
        <v>77302.5</v>
      </c>
      <c r="J594" s="142">
        <v>3865.2</v>
      </c>
    </row>
    <row r="595" spans="1:10" ht="47.25" x14ac:dyDescent="0.25">
      <c r="A595" s="149"/>
      <c r="B595" s="83" t="s">
        <v>512</v>
      </c>
      <c r="C595" s="88">
        <v>925</v>
      </c>
      <c r="D595" s="128">
        <v>7</v>
      </c>
      <c r="E595" s="128">
        <v>2</v>
      </c>
      <c r="F595" s="84" t="s">
        <v>559</v>
      </c>
      <c r="G595" s="85"/>
      <c r="H595" s="142">
        <f t="shared" ref="H595:J596" si="88">H596</f>
        <v>7357</v>
      </c>
      <c r="I595" s="142">
        <f t="shared" si="88"/>
        <v>7660.9</v>
      </c>
      <c r="J595" s="142">
        <f t="shared" si="88"/>
        <v>8162.8</v>
      </c>
    </row>
    <row r="596" spans="1:10" ht="120" customHeight="1" x14ac:dyDescent="0.25">
      <c r="A596" s="149"/>
      <c r="B596" s="83" t="s">
        <v>514</v>
      </c>
      <c r="C596" s="88">
        <v>925</v>
      </c>
      <c r="D596" s="128">
        <v>7</v>
      </c>
      <c r="E596" s="128">
        <v>2</v>
      </c>
      <c r="F596" s="84" t="s">
        <v>560</v>
      </c>
      <c r="G596" s="85"/>
      <c r="H596" s="142">
        <f t="shared" si="88"/>
        <v>7357</v>
      </c>
      <c r="I596" s="142">
        <f t="shared" si="88"/>
        <v>7660.9</v>
      </c>
      <c r="J596" s="142">
        <f t="shared" si="88"/>
        <v>8162.8</v>
      </c>
    </row>
    <row r="597" spans="1:10" ht="30" customHeight="1" x14ac:dyDescent="0.25">
      <c r="A597" s="149"/>
      <c r="B597" s="83" t="s">
        <v>131</v>
      </c>
      <c r="C597" s="88">
        <v>925</v>
      </c>
      <c r="D597" s="128">
        <v>7</v>
      </c>
      <c r="E597" s="128">
        <v>2</v>
      </c>
      <c r="F597" s="84" t="s">
        <v>560</v>
      </c>
      <c r="G597" s="85">
        <v>600</v>
      </c>
      <c r="H597" s="142">
        <v>7357</v>
      </c>
      <c r="I597" s="142">
        <v>7660.9</v>
      </c>
      <c r="J597" s="142">
        <v>8162.8</v>
      </c>
    </row>
    <row r="598" spans="1:10" ht="31.5" x14ac:dyDescent="0.25">
      <c r="A598" s="149"/>
      <c r="B598" s="83" t="s">
        <v>561</v>
      </c>
      <c r="C598" s="88">
        <v>925</v>
      </c>
      <c r="D598" s="128">
        <v>7</v>
      </c>
      <c r="E598" s="128">
        <v>2</v>
      </c>
      <c r="F598" s="84" t="s">
        <v>562</v>
      </c>
      <c r="G598" s="85"/>
      <c r="H598" s="142">
        <f t="shared" ref="H598:J599" si="89">H599</f>
        <v>1680.5</v>
      </c>
      <c r="I598" s="142">
        <f t="shared" si="89"/>
        <v>1685.4</v>
      </c>
      <c r="J598" s="142">
        <f t="shared" si="89"/>
        <v>1723.2</v>
      </c>
    </row>
    <row r="599" spans="1:10" ht="71.25" customHeight="1" x14ac:dyDescent="0.25">
      <c r="A599" s="149"/>
      <c r="B599" s="83" t="s">
        <v>563</v>
      </c>
      <c r="C599" s="88">
        <v>925</v>
      </c>
      <c r="D599" s="128">
        <v>7</v>
      </c>
      <c r="E599" s="128">
        <v>2</v>
      </c>
      <c r="F599" s="84" t="s">
        <v>564</v>
      </c>
      <c r="G599" s="85"/>
      <c r="H599" s="142">
        <f t="shared" si="89"/>
        <v>1680.5</v>
      </c>
      <c r="I599" s="142">
        <f t="shared" si="89"/>
        <v>1685.4</v>
      </c>
      <c r="J599" s="142">
        <f t="shared" si="89"/>
        <v>1723.2</v>
      </c>
    </row>
    <row r="600" spans="1:10" ht="30" customHeight="1" x14ac:dyDescent="0.25">
      <c r="A600" s="149"/>
      <c r="B600" s="83" t="s">
        <v>131</v>
      </c>
      <c r="C600" s="88">
        <v>925</v>
      </c>
      <c r="D600" s="128">
        <v>7</v>
      </c>
      <c r="E600" s="128">
        <v>2</v>
      </c>
      <c r="F600" s="84" t="s">
        <v>564</v>
      </c>
      <c r="G600" s="85">
        <v>600</v>
      </c>
      <c r="H600" s="142">
        <v>1680.5</v>
      </c>
      <c r="I600" s="142">
        <v>1685.4</v>
      </c>
      <c r="J600" s="142">
        <v>1723.2</v>
      </c>
    </row>
    <row r="601" spans="1:10" x14ac:dyDescent="0.25">
      <c r="A601" s="149"/>
      <c r="B601" s="83" t="s">
        <v>809</v>
      </c>
      <c r="C601" s="88">
        <v>925</v>
      </c>
      <c r="D601" s="128">
        <v>7</v>
      </c>
      <c r="E601" s="128">
        <v>2</v>
      </c>
      <c r="F601" s="84" t="s">
        <v>806</v>
      </c>
      <c r="G601" s="85"/>
      <c r="H601" s="142">
        <f t="shared" ref="H601:J602" si="90">H602</f>
        <v>0</v>
      </c>
      <c r="I601" s="142">
        <f t="shared" si="90"/>
        <v>0</v>
      </c>
      <c r="J601" s="142">
        <f t="shared" si="90"/>
        <v>13500.7</v>
      </c>
    </row>
    <row r="602" spans="1:10" ht="117" customHeight="1" x14ac:dyDescent="0.25">
      <c r="A602" s="149"/>
      <c r="B602" s="83" t="s">
        <v>808</v>
      </c>
      <c r="C602" s="88">
        <v>925</v>
      </c>
      <c r="D602" s="128">
        <v>7</v>
      </c>
      <c r="E602" s="128">
        <v>2</v>
      </c>
      <c r="F602" s="84" t="s">
        <v>807</v>
      </c>
      <c r="G602" s="85"/>
      <c r="H602" s="142">
        <f t="shared" si="90"/>
        <v>0</v>
      </c>
      <c r="I602" s="142">
        <f t="shared" si="90"/>
        <v>0</v>
      </c>
      <c r="J602" s="142">
        <f t="shared" si="90"/>
        <v>13500.7</v>
      </c>
    </row>
    <row r="603" spans="1:10" ht="30" customHeight="1" x14ac:dyDescent="0.25">
      <c r="A603" s="149"/>
      <c r="B603" s="83" t="s">
        <v>131</v>
      </c>
      <c r="C603" s="88">
        <v>925</v>
      </c>
      <c r="D603" s="128">
        <v>7</v>
      </c>
      <c r="E603" s="128">
        <v>2</v>
      </c>
      <c r="F603" s="84" t="s">
        <v>807</v>
      </c>
      <c r="G603" s="85">
        <v>600</v>
      </c>
      <c r="H603" s="142">
        <v>0</v>
      </c>
      <c r="I603" s="142">
        <v>0</v>
      </c>
      <c r="J603" s="142">
        <v>13500.7</v>
      </c>
    </row>
    <row r="604" spans="1:10" hidden="1" outlineLevel="1" x14ac:dyDescent="0.25">
      <c r="A604" s="149"/>
      <c r="B604" s="83" t="s">
        <v>516</v>
      </c>
      <c r="C604" s="88">
        <v>925</v>
      </c>
      <c r="D604" s="128">
        <v>7</v>
      </c>
      <c r="E604" s="128">
        <v>2</v>
      </c>
      <c r="F604" s="84" t="s">
        <v>517</v>
      </c>
      <c r="G604" s="85"/>
      <c r="H604" s="142">
        <f>H605</f>
        <v>0</v>
      </c>
      <c r="I604" s="142">
        <f t="shared" ref="I604:J607" si="91">I605</f>
        <v>0</v>
      </c>
      <c r="J604" s="142">
        <f t="shared" si="91"/>
        <v>0</v>
      </c>
    </row>
    <row r="605" spans="1:10" ht="31.5" hidden="1" outlineLevel="1" x14ac:dyDescent="0.25">
      <c r="A605" s="149"/>
      <c r="B605" s="83" t="s">
        <v>518</v>
      </c>
      <c r="C605" s="88">
        <v>925</v>
      </c>
      <c r="D605" s="128">
        <v>7</v>
      </c>
      <c r="E605" s="128">
        <v>2</v>
      </c>
      <c r="F605" s="84" t="s">
        <v>519</v>
      </c>
      <c r="G605" s="85"/>
      <c r="H605" s="142">
        <f>H606</f>
        <v>0</v>
      </c>
      <c r="I605" s="142">
        <f t="shared" si="91"/>
        <v>0</v>
      </c>
      <c r="J605" s="142">
        <f t="shared" si="91"/>
        <v>0</v>
      </c>
    </row>
    <row r="606" spans="1:10" ht="47.25" hidden="1" outlineLevel="1" x14ac:dyDescent="0.25">
      <c r="A606" s="149"/>
      <c r="B606" s="83" t="s">
        <v>520</v>
      </c>
      <c r="C606" s="88">
        <v>925</v>
      </c>
      <c r="D606" s="128">
        <v>7</v>
      </c>
      <c r="E606" s="128">
        <v>2</v>
      </c>
      <c r="F606" s="84" t="s">
        <v>521</v>
      </c>
      <c r="G606" s="85"/>
      <c r="H606" s="142">
        <f>H607</f>
        <v>0</v>
      </c>
      <c r="I606" s="142">
        <f t="shared" si="91"/>
        <v>0</v>
      </c>
      <c r="J606" s="142">
        <f t="shared" si="91"/>
        <v>0</v>
      </c>
    </row>
    <row r="607" spans="1:10" ht="31.5" hidden="1" outlineLevel="1" x14ac:dyDescent="0.25">
      <c r="A607" s="149"/>
      <c r="B607" s="83" t="s">
        <v>505</v>
      </c>
      <c r="C607" s="88">
        <v>925</v>
      </c>
      <c r="D607" s="128">
        <v>7</v>
      </c>
      <c r="E607" s="128">
        <v>2</v>
      </c>
      <c r="F607" s="84" t="s">
        <v>522</v>
      </c>
      <c r="G607" s="85"/>
      <c r="H607" s="142">
        <f>H608</f>
        <v>0</v>
      </c>
      <c r="I607" s="142">
        <f t="shared" si="91"/>
        <v>0</v>
      </c>
      <c r="J607" s="142">
        <f t="shared" si="91"/>
        <v>0</v>
      </c>
    </row>
    <row r="608" spans="1:10" ht="30" hidden="1" customHeight="1" outlineLevel="1" x14ac:dyDescent="0.25">
      <c r="A608" s="149"/>
      <c r="B608" s="83" t="s">
        <v>131</v>
      </c>
      <c r="C608" s="88">
        <v>925</v>
      </c>
      <c r="D608" s="128">
        <v>7</v>
      </c>
      <c r="E608" s="128">
        <v>2</v>
      </c>
      <c r="F608" s="84" t="s">
        <v>522</v>
      </c>
      <c r="G608" s="85">
        <v>600</v>
      </c>
      <c r="H608" s="142">
        <v>0</v>
      </c>
      <c r="I608" s="142">
        <v>0</v>
      </c>
      <c r="J608" s="142">
        <v>0</v>
      </c>
    </row>
    <row r="609" spans="1:10" hidden="1" outlineLevel="1" x14ac:dyDescent="0.25">
      <c r="A609" s="149"/>
      <c r="B609" s="83" t="s">
        <v>565</v>
      </c>
      <c r="C609" s="88">
        <v>925</v>
      </c>
      <c r="D609" s="128">
        <v>7</v>
      </c>
      <c r="E609" s="128">
        <v>2</v>
      </c>
      <c r="F609" s="84" t="s">
        <v>34</v>
      </c>
      <c r="G609" s="85"/>
      <c r="H609" s="142">
        <f>H610</f>
        <v>0</v>
      </c>
      <c r="I609" s="142">
        <f t="shared" ref="I609:J612" si="92">I610</f>
        <v>0</v>
      </c>
      <c r="J609" s="142">
        <f t="shared" si="92"/>
        <v>0</v>
      </c>
    </row>
    <row r="610" spans="1:10" ht="31.5" hidden="1" outlineLevel="1" x14ac:dyDescent="0.25">
      <c r="A610" s="149"/>
      <c r="B610" s="83" t="s">
        <v>566</v>
      </c>
      <c r="C610" s="88">
        <v>925</v>
      </c>
      <c r="D610" s="128">
        <v>7</v>
      </c>
      <c r="E610" s="128">
        <v>2</v>
      </c>
      <c r="F610" s="84" t="s">
        <v>567</v>
      </c>
      <c r="G610" s="85"/>
      <c r="H610" s="142">
        <f>H611</f>
        <v>0</v>
      </c>
      <c r="I610" s="142">
        <f t="shared" si="92"/>
        <v>0</v>
      </c>
      <c r="J610" s="142">
        <f t="shared" si="92"/>
        <v>0</v>
      </c>
    </row>
    <row r="611" spans="1:10" ht="47.25" hidden="1" outlineLevel="1" x14ac:dyDescent="0.25">
      <c r="A611" s="149"/>
      <c r="B611" s="83" t="s">
        <v>568</v>
      </c>
      <c r="C611" s="88">
        <v>925</v>
      </c>
      <c r="D611" s="128">
        <v>7</v>
      </c>
      <c r="E611" s="128">
        <v>2</v>
      </c>
      <c r="F611" s="84" t="s">
        <v>569</v>
      </c>
      <c r="G611" s="85"/>
      <c r="H611" s="142">
        <f>H612</f>
        <v>0</v>
      </c>
      <c r="I611" s="142">
        <f t="shared" si="92"/>
        <v>0</v>
      </c>
      <c r="J611" s="142">
        <f t="shared" si="92"/>
        <v>0</v>
      </c>
    </row>
    <row r="612" spans="1:10" ht="31.5" hidden="1" outlineLevel="1" x14ac:dyDescent="0.25">
      <c r="A612" s="149"/>
      <c r="B612" s="83" t="s">
        <v>570</v>
      </c>
      <c r="C612" s="88">
        <v>925</v>
      </c>
      <c r="D612" s="128">
        <v>7</v>
      </c>
      <c r="E612" s="128">
        <v>2</v>
      </c>
      <c r="F612" s="84" t="s">
        <v>571</v>
      </c>
      <c r="G612" s="85"/>
      <c r="H612" s="142">
        <f>H613</f>
        <v>0</v>
      </c>
      <c r="I612" s="142">
        <f t="shared" si="92"/>
        <v>0</v>
      </c>
      <c r="J612" s="142">
        <f t="shared" si="92"/>
        <v>0</v>
      </c>
    </row>
    <row r="613" spans="1:10" ht="30" hidden="1" customHeight="1" outlineLevel="1" x14ac:dyDescent="0.25">
      <c r="A613" s="149"/>
      <c r="B613" s="83" t="s">
        <v>131</v>
      </c>
      <c r="C613" s="88">
        <v>925</v>
      </c>
      <c r="D613" s="128">
        <v>7</v>
      </c>
      <c r="E613" s="128">
        <v>2</v>
      </c>
      <c r="F613" s="84" t="s">
        <v>571</v>
      </c>
      <c r="G613" s="85">
        <v>600</v>
      </c>
      <c r="H613" s="142">
        <v>0</v>
      </c>
      <c r="I613" s="142">
        <v>0</v>
      </c>
      <c r="J613" s="142">
        <v>0</v>
      </c>
    </row>
    <row r="614" spans="1:10" ht="47.25" collapsed="1" x14ac:dyDescent="0.25">
      <c r="A614" s="138"/>
      <c r="B614" s="83" t="s">
        <v>224</v>
      </c>
      <c r="C614" s="88">
        <v>925</v>
      </c>
      <c r="D614" s="128">
        <v>7</v>
      </c>
      <c r="E614" s="128">
        <v>2</v>
      </c>
      <c r="F614" s="84" t="s">
        <v>225</v>
      </c>
      <c r="G614" s="85"/>
      <c r="H614" s="142">
        <f t="shared" ref="H614:J615" si="93">H615</f>
        <v>45792</v>
      </c>
      <c r="I614" s="142">
        <f t="shared" si="93"/>
        <v>50798.76</v>
      </c>
      <c r="J614" s="142">
        <f t="shared" si="93"/>
        <v>50798.76</v>
      </c>
    </row>
    <row r="615" spans="1:10" ht="54.75" customHeight="1" x14ac:dyDescent="0.25">
      <c r="A615" s="138"/>
      <c r="B615" s="83" t="s">
        <v>226</v>
      </c>
      <c r="C615" s="88">
        <v>925</v>
      </c>
      <c r="D615" s="128">
        <v>7</v>
      </c>
      <c r="E615" s="128">
        <v>2</v>
      </c>
      <c r="F615" s="84" t="s">
        <v>227</v>
      </c>
      <c r="G615" s="85"/>
      <c r="H615" s="142">
        <f t="shared" si="93"/>
        <v>45792</v>
      </c>
      <c r="I615" s="142">
        <f t="shared" si="93"/>
        <v>50798.76</v>
      </c>
      <c r="J615" s="142">
        <f t="shared" si="93"/>
        <v>50798.76</v>
      </c>
    </row>
    <row r="616" spans="1:10" ht="81.75" customHeight="1" x14ac:dyDescent="0.25">
      <c r="A616" s="138"/>
      <c r="B616" s="83" t="s">
        <v>228</v>
      </c>
      <c r="C616" s="88">
        <v>925</v>
      </c>
      <c r="D616" s="128">
        <v>7</v>
      </c>
      <c r="E616" s="128">
        <v>2</v>
      </c>
      <c r="F616" s="84" t="s">
        <v>229</v>
      </c>
      <c r="G616" s="85"/>
      <c r="H616" s="142">
        <f>H619+H617</f>
        <v>45792</v>
      </c>
      <c r="I616" s="142">
        <f>I619+I617</f>
        <v>50798.76</v>
      </c>
      <c r="J616" s="142">
        <f>J619+J617</f>
        <v>50798.76</v>
      </c>
    </row>
    <row r="617" spans="1:10" x14ac:dyDescent="0.25">
      <c r="A617" s="138"/>
      <c r="B617" s="83" t="s">
        <v>523</v>
      </c>
      <c r="C617" s="88">
        <v>925</v>
      </c>
      <c r="D617" s="128">
        <v>7</v>
      </c>
      <c r="E617" s="128">
        <v>2</v>
      </c>
      <c r="F617" s="84" t="s">
        <v>231</v>
      </c>
      <c r="G617" s="85"/>
      <c r="H617" s="142">
        <f>H618</f>
        <v>9000</v>
      </c>
      <c r="I617" s="142">
        <f>I618</f>
        <v>14006.76</v>
      </c>
      <c r="J617" s="142">
        <f>J618</f>
        <v>14006.76</v>
      </c>
    </row>
    <row r="618" spans="1:10" ht="30" customHeight="1" x14ac:dyDescent="0.25">
      <c r="A618" s="138"/>
      <c r="B618" s="83" t="s">
        <v>131</v>
      </c>
      <c r="C618" s="88">
        <v>925</v>
      </c>
      <c r="D618" s="128">
        <v>7</v>
      </c>
      <c r="E618" s="128">
        <v>2</v>
      </c>
      <c r="F618" s="84" t="s">
        <v>231</v>
      </c>
      <c r="G618" s="85">
        <v>600</v>
      </c>
      <c r="H618" s="142">
        <v>9000</v>
      </c>
      <c r="I618" s="142">
        <f>13064.01+942.75</f>
        <v>14006.76</v>
      </c>
      <c r="J618" s="142">
        <f>13064.01+942.75</f>
        <v>14006.76</v>
      </c>
    </row>
    <row r="619" spans="1:10" x14ac:dyDescent="0.25">
      <c r="A619" s="138"/>
      <c r="B619" s="125" t="s">
        <v>524</v>
      </c>
      <c r="C619" s="88">
        <v>925</v>
      </c>
      <c r="D619" s="128">
        <v>7</v>
      </c>
      <c r="E619" s="128">
        <v>2</v>
      </c>
      <c r="F619" s="84" t="s">
        <v>525</v>
      </c>
      <c r="G619" s="85"/>
      <c r="H619" s="142">
        <f>H620</f>
        <v>36792</v>
      </c>
      <c r="I619" s="142">
        <f>I620</f>
        <v>36792</v>
      </c>
      <c r="J619" s="142">
        <f>J620</f>
        <v>36792</v>
      </c>
    </row>
    <row r="620" spans="1:10" ht="30" customHeight="1" x14ac:dyDescent="0.25">
      <c r="A620" s="138"/>
      <c r="B620" s="83" t="s">
        <v>131</v>
      </c>
      <c r="C620" s="88">
        <v>925</v>
      </c>
      <c r="D620" s="128">
        <v>7</v>
      </c>
      <c r="E620" s="128">
        <v>2</v>
      </c>
      <c r="F620" s="84" t="s">
        <v>525</v>
      </c>
      <c r="G620" s="85">
        <v>600</v>
      </c>
      <c r="H620" s="142">
        <v>36792</v>
      </c>
      <c r="I620" s="142">
        <v>36792</v>
      </c>
      <c r="J620" s="142">
        <v>36792</v>
      </c>
    </row>
    <row r="621" spans="1:10" ht="31.5" hidden="1" outlineLevel="1" x14ac:dyDescent="0.25">
      <c r="A621" s="138"/>
      <c r="B621" s="83" t="s">
        <v>405</v>
      </c>
      <c r="C621" s="88">
        <v>925</v>
      </c>
      <c r="D621" s="128">
        <v>7</v>
      </c>
      <c r="E621" s="128">
        <v>2</v>
      </c>
      <c r="F621" s="84" t="s">
        <v>406</v>
      </c>
      <c r="G621" s="85"/>
      <c r="H621" s="142">
        <f t="shared" ref="H621:J622" si="94">H622</f>
        <v>0</v>
      </c>
      <c r="I621" s="142">
        <f t="shared" si="94"/>
        <v>0</v>
      </c>
      <c r="J621" s="142">
        <f t="shared" si="94"/>
        <v>0</v>
      </c>
    </row>
    <row r="622" spans="1:10" ht="31.5" hidden="1" outlineLevel="1" x14ac:dyDescent="0.25">
      <c r="A622" s="138"/>
      <c r="B622" s="83" t="s">
        <v>413</v>
      </c>
      <c r="C622" s="88">
        <v>925</v>
      </c>
      <c r="D622" s="128">
        <v>7</v>
      </c>
      <c r="E622" s="128">
        <v>2</v>
      </c>
      <c r="F622" s="84" t="s">
        <v>414</v>
      </c>
      <c r="G622" s="85"/>
      <c r="H622" s="142">
        <f t="shared" si="94"/>
        <v>0</v>
      </c>
      <c r="I622" s="142">
        <f t="shared" si="94"/>
        <v>0</v>
      </c>
      <c r="J622" s="142">
        <f t="shared" si="94"/>
        <v>0</v>
      </c>
    </row>
    <row r="623" spans="1:10" hidden="1" outlineLevel="1" x14ac:dyDescent="0.25">
      <c r="A623" s="138"/>
      <c r="B623" s="130" t="s">
        <v>572</v>
      </c>
      <c r="C623" s="88">
        <v>925</v>
      </c>
      <c r="D623" s="128">
        <v>7</v>
      </c>
      <c r="E623" s="128">
        <v>2</v>
      </c>
      <c r="F623" s="84" t="s">
        <v>573</v>
      </c>
      <c r="G623" s="85"/>
      <c r="H623" s="142">
        <f>H626+H624</f>
        <v>0</v>
      </c>
      <c r="I623" s="142">
        <f>I626+I624</f>
        <v>0</v>
      </c>
      <c r="J623" s="142">
        <f>J626+J624</f>
        <v>0</v>
      </c>
    </row>
    <row r="624" spans="1:10" ht="31.5" hidden="1" outlineLevel="1" x14ac:dyDescent="0.25">
      <c r="A624" s="138"/>
      <c r="B624" s="83" t="s">
        <v>505</v>
      </c>
      <c r="C624" s="88">
        <v>925</v>
      </c>
      <c r="D624" s="128">
        <v>7</v>
      </c>
      <c r="E624" s="128">
        <v>2</v>
      </c>
      <c r="F624" s="84" t="s">
        <v>772</v>
      </c>
      <c r="G624" s="85"/>
      <c r="H624" s="142">
        <f>H625</f>
        <v>0</v>
      </c>
      <c r="I624" s="142">
        <f>I625</f>
        <v>0</v>
      </c>
      <c r="J624" s="142">
        <f>J625</f>
        <v>0</v>
      </c>
    </row>
    <row r="625" spans="1:10" ht="30" hidden="1" customHeight="1" outlineLevel="1" x14ac:dyDescent="0.25">
      <c r="A625" s="138"/>
      <c r="B625" s="83" t="s">
        <v>131</v>
      </c>
      <c r="C625" s="88">
        <v>925</v>
      </c>
      <c r="D625" s="128">
        <v>7</v>
      </c>
      <c r="E625" s="128">
        <v>2</v>
      </c>
      <c r="F625" s="84" t="s">
        <v>772</v>
      </c>
      <c r="G625" s="85">
        <v>600</v>
      </c>
      <c r="H625" s="142">
        <v>0</v>
      </c>
      <c r="I625" s="142">
        <v>0</v>
      </c>
      <c r="J625" s="142">
        <v>0</v>
      </c>
    </row>
    <row r="626" spans="1:10" ht="47.25" hidden="1" outlineLevel="1" x14ac:dyDescent="0.25">
      <c r="A626" s="138"/>
      <c r="B626" s="83" t="s">
        <v>351</v>
      </c>
      <c r="C626" s="88">
        <v>925</v>
      </c>
      <c r="D626" s="128">
        <v>7</v>
      </c>
      <c r="E626" s="128">
        <v>2</v>
      </c>
      <c r="F626" s="84" t="s">
        <v>574</v>
      </c>
      <c r="G626" s="85"/>
      <c r="H626" s="142">
        <f>H628+H627</f>
        <v>0</v>
      </c>
      <c r="I626" s="142">
        <f>I628+I627</f>
        <v>0</v>
      </c>
      <c r="J626" s="142">
        <f>J628+J627</f>
        <v>0</v>
      </c>
    </row>
    <row r="627" spans="1:10" ht="31.5" hidden="1" customHeight="1" outlineLevel="1" x14ac:dyDescent="0.25">
      <c r="A627" s="138"/>
      <c r="B627" s="83" t="s">
        <v>41</v>
      </c>
      <c r="C627" s="88">
        <v>925</v>
      </c>
      <c r="D627" s="128">
        <v>7</v>
      </c>
      <c r="E627" s="128">
        <v>2</v>
      </c>
      <c r="F627" s="84" t="s">
        <v>574</v>
      </c>
      <c r="G627" s="85">
        <v>400</v>
      </c>
      <c r="H627" s="142">
        <v>0</v>
      </c>
      <c r="I627" s="142">
        <v>0</v>
      </c>
      <c r="J627" s="142">
        <v>0</v>
      </c>
    </row>
    <row r="628" spans="1:10" ht="30" hidden="1" customHeight="1" outlineLevel="1" x14ac:dyDescent="0.25">
      <c r="A628" s="138"/>
      <c r="B628" s="83" t="s">
        <v>131</v>
      </c>
      <c r="C628" s="88">
        <v>925</v>
      </c>
      <c r="D628" s="128">
        <v>7</v>
      </c>
      <c r="E628" s="128">
        <v>2</v>
      </c>
      <c r="F628" s="84" t="s">
        <v>574</v>
      </c>
      <c r="G628" s="85">
        <v>600</v>
      </c>
      <c r="H628" s="142">
        <v>0</v>
      </c>
      <c r="I628" s="142">
        <v>0</v>
      </c>
      <c r="J628" s="142">
        <v>0</v>
      </c>
    </row>
    <row r="629" spans="1:10" ht="31.5" collapsed="1" x14ac:dyDescent="0.25">
      <c r="A629" s="138"/>
      <c r="B629" s="83" t="s">
        <v>529</v>
      </c>
      <c r="C629" s="88">
        <v>925</v>
      </c>
      <c r="D629" s="128">
        <v>7</v>
      </c>
      <c r="E629" s="128">
        <v>2</v>
      </c>
      <c r="F629" s="84" t="s">
        <v>530</v>
      </c>
      <c r="G629" s="85"/>
      <c r="H629" s="142">
        <f t="shared" ref="H629:J632" si="95">H630</f>
        <v>2000</v>
      </c>
      <c r="I629" s="142">
        <f t="shared" si="95"/>
        <v>2000</v>
      </c>
      <c r="J629" s="142">
        <f t="shared" si="95"/>
        <v>2000</v>
      </c>
    </row>
    <row r="630" spans="1:10" ht="31.5" x14ac:dyDescent="0.25">
      <c r="A630" s="138"/>
      <c r="B630" s="83" t="s">
        <v>531</v>
      </c>
      <c r="C630" s="88">
        <v>925</v>
      </c>
      <c r="D630" s="128">
        <v>7</v>
      </c>
      <c r="E630" s="128">
        <v>2</v>
      </c>
      <c r="F630" s="84" t="s">
        <v>532</v>
      </c>
      <c r="G630" s="85"/>
      <c r="H630" s="142">
        <f t="shared" si="95"/>
        <v>2000</v>
      </c>
      <c r="I630" s="142">
        <f t="shared" si="95"/>
        <v>2000</v>
      </c>
      <c r="J630" s="142">
        <f t="shared" si="95"/>
        <v>2000</v>
      </c>
    </row>
    <row r="631" spans="1:10" ht="31.5" x14ac:dyDescent="0.25">
      <c r="A631" s="138"/>
      <c r="B631" s="83" t="s">
        <v>533</v>
      </c>
      <c r="C631" s="88">
        <v>925</v>
      </c>
      <c r="D631" s="128">
        <v>7</v>
      </c>
      <c r="E631" s="128">
        <v>2</v>
      </c>
      <c r="F631" s="84" t="s">
        <v>534</v>
      </c>
      <c r="G631" s="85"/>
      <c r="H631" s="142">
        <f t="shared" si="95"/>
        <v>2000</v>
      </c>
      <c r="I631" s="142">
        <f t="shared" si="95"/>
        <v>2000</v>
      </c>
      <c r="J631" s="142">
        <f t="shared" si="95"/>
        <v>2000</v>
      </c>
    </row>
    <row r="632" spans="1:10" ht="35.25" customHeight="1" x14ac:dyDescent="0.25">
      <c r="A632" s="138"/>
      <c r="B632" s="83" t="s">
        <v>535</v>
      </c>
      <c r="C632" s="88">
        <v>925</v>
      </c>
      <c r="D632" s="128">
        <v>7</v>
      </c>
      <c r="E632" s="128">
        <v>2</v>
      </c>
      <c r="F632" s="84" t="s">
        <v>536</v>
      </c>
      <c r="G632" s="85"/>
      <c r="H632" s="142">
        <f t="shared" si="95"/>
        <v>2000</v>
      </c>
      <c r="I632" s="142">
        <f t="shared" si="95"/>
        <v>2000</v>
      </c>
      <c r="J632" s="142">
        <f t="shared" si="95"/>
        <v>2000</v>
      </c>
    </row>
    <row r="633" spans="1:10" ht="30" customHeight="1" x14ac:dyDescent="0.25">
      <c r="A633" s="138"/>
      <c r="B633" s="83" t="s">
        <v>131</v>
      </c>
      <c r="C633" s="88">
        <v>925</v>
      </c>
      <c r="D633" s="128">
        <v>7</v>
      </c>
      <c r="E633" s="128">
        <v>2</v>
      </c>
      <c r="F633" s="84" t="s">
        <v>536</v>
      </c>
      <c r="G633" s="85">
        <v>600</v>
      </c>
      <c r="H633" s="142">
        <v>2000</v>
      </c>
      <c r="I633" s="142">
        <v>2000</v>
      </c>
      <c r="J633" s="142">
        <v>2000</v>
      </c>
    </row>
    <row r="634" spans="1:10" x14ac:dyDescent="0.25">
      <c r="A634" s="138"/>
      <c r="B634" s="83" t="s">
        <v>575</v>
      </c>
      <c r="C634" s="88">
        <v>925</v>
      </c>
      <c r="D634" s="128">
        <v>7</v>
      </c>
      <c r="E634" s="128">
        <v>3</v>
      </c>
      <c r="F634" s="84"/>
      <c r="G634" s="85"/>
      <c r="H634" s="142">
        <f>H635+H665+H658+H653+H670</f>
        <v>149543</v>
      </c>
      <c r="I634" s="142">
        <f t="shared" ref="I634:J634" si="96">I635+I665+I658+I653+I670</f>
        <v>149975.80000000002</v>
      </c>
      <c r="J634" s="142">
        <f t="shared" si="96"/>
        <v>149391.70000000001</v>
      </c>
    </row>
    <row r="635" spans="1:10" x14ac:dyDescent="0.25">
      <c r="A635" s="138"/>
      <c r="B635" s="83" t="s">
        <v>358</v>
      </c>
      <c r="C635" s="88">
        <v>925</v>
      </c>
      <c r="D635" s="128">
        <v>7</v>
      </c>
      <c r="E635" s="128">
        <v>3</v>
      </c>
      <c r="F635" s="84" t="s">
        <v>359</v>
      </c>
      <c r="G635" s="85"/>
      <c r="H635" s="142">
        <f>H636</f>
        <v>139032.79999999999</v>
      </c>
      <c r="I635" s="142">
        <f>I636</f>
        <v>136395.6</v>
      </c>
      <c r="J635" s="142">
        <f>J636</f>
        <v>135811.5</v>
      </c>
    </row>
    <row r="636" spans="1:10" x14ac:dyDescent="0.25">
      <c r="A636" s="149"/>
      <c r="B636" s="83" t="s">
        <v>576</v>
      </c>
      <c r="C636" s="88">
        <v>925</v>
      </c>
      <c r="D636" s="128">
        <v>7</v>
      </c>
      <c r="E636" s="128">
        <v>3</v>
      </c>
      <c r="F636" s="84" t="s">
        <v>577</v>
      </c>
      <c r="G636" s="85"/>
      <c r="H636" s="142">
        <f>H637+H644+H650</f>
        <v>139032.79999999999</v>
      </c>
      <c r="I636" s="142">
        <f>I637+I644+I650</f>
        <v>136395.6</v>
      </c>
      <c r="J636" s="142">
        <f>J637+J644+J650</f>
        <v>135811.5</v>
      </c>
    </row>
    <row r="637" spans="1:10" ht="63" x14ac:dyDescent="0.25">
      <c r="A637" s="149"/>
      <c r="B637" s="83" t="s">
        <v>578</v>
      </c>
      <c r="C637" s="88">
        <v>925</v>
      </c>
      <c r="D637" s="128">
        <v>7</v>
      </c>
      <c r="E637" s="128">
        <v>3</v>
      </c>
      <c r="F637" s="84" t="s">
        <v>579</v>
      </c>
      <c r="G637" s="85"/>
      <c r="H637" s="142">
        <f>H638+H640+H642</f>
        <v>8400</v>
      </c>
      <c r="I637" s="142">
        <f>I638+I640+I642</f>
        <v>6400</v>
      </c>
      <c r="J637" s="142">
        <f>J638+J640+J642</f>
        <v>5200</v>
      </c>
    </row>
    <row r="638" spans="1:10" ht="31.5" x14ac:dyDescent="0.25">
      <c r="A638" s="149"/>
      <c r="B638" s="83" t="s">
        <v>503</v>
      </c>
      <c r="C638" s="88">
        <v>925</v>
      </c>
      <c r="D638" s="128">
        <v>7</v>
      </c>
      <c r="E638" s="128">
        <v>3</v>
      </c>
      <c r="F638" s="84" t="s">
        <v>580</v>
      </c>
      <c r="G638" s="85"/>
      <c r="H638" s="142">
        <f>H639</f>
        <v>3400</v>
      </c>
      <c r="I638" s="142">
        <f>I639</f>
        <v>3400</v>
      </c>
      <c r="J638" s="142">
        <f>J639</f>
        <v>3400</v>
      </c>
    </row>
    <row r="639" spans="1:10" ht="30" customHeight="1" x14ac:dyDescent="0.25">
      <c r="A639" s="149"/>
      <c r="B639" s="83" t="s">
        <v>131</v>
      </c>
      <c r="C639" s="88">
        <v>925</v>
      </c>
      <c r="D639" s="128">
        <v>7</v>
      </c>
      <c r="E639" s="128">
        <v>3</v>
      </c>
      <c r="F639" s="84" t="s">
        <v>580</v>
      </c>
      <c r="G639" s="85">
        <v>600</v>
      </c>
      <c r="H639" s="142">
        <v>3400</v>
      </c>
      <c r="I639" s="142">
        <v>3400</v>
      </c>
      <c r="J639" s="142">
        <v>3400</v>
      </c>
    </row>
    <row r="640" spans="1:10" ht="31.5" x14ac:dyDescent="0.25">
      <c r="A640" s="149"/>
      <c r="B640" s="83" t="s">
        <v>505</v>
      </c>
      <c r="C640" s="88">
        <v>925</v>
      </c>
      <c r="D640" s="128">
        <v>7</v>
      </c>
      <c r="E640" s="128">
        <v>3</v>
      </c>
      <c r="F640" s="84" t="s">
        <v>581</v>
      </c>
      <c r="G640" s="85"/>
      <c r="H640" s="142">
        <f>H641</f>
        <v>5000</v>
      </c>
      <c r="I640" s="142">
        <f>I641</f>
        <v>3000</v>
      </c>
      <c r="J640" s="142">
        <f>J641</f>
        <v>1800</v>
      </c>
    </row>
    <row r="641" spans="1:10" ht="30" customHeight="1" x14ac:dyDescent="0.25">
      <c r="A641" s="149"/>
      <c r="B641" s="83" t="s">
        <v>131</v>
      </c>
      <c r="C641" s="88">
        <v>925</v>
      </c>
      <c r="D641" s="128">
        <v>7</v>
      </c>
      <c r="E641" s="128">
        <v>3</v>
      </c>
      <c r="F641" s="84" t="s">
        <v>581</v>
      </c>
      <c r="G641" s="85">
        <v>600</v>
      </c>
      <c r="H641" s="142">
        <v>5000</v>
      </c>
      <c r="I641" s="142">
        <v>3000</v>
      </c>
      <c r="J641" s="142">
        <v>1800</v>
      </c>
    </row>
    <row r="642" spans="1:10" ht="31.5" hidden="1" outlineLevel="1" x14ac:dyDescent="0.25">
      <c r="A642" s="149"/>
      <c r="B642" s="83" t="s">
        <v>508</v>
      </c>
      <c r="C642" s="88">
        <v>925</v>
      </c>
      <c r="D642" s="128">
        <v>7</v>
      </c>
      <c r="E642" s="128">
        <v>3</v>
      </c>
      <c r="F642" s="84" t="s">
        <v>582</v>
      </c>
      <c r="G642" s="85"/>
      <c r="H642" s="142">
        <f>H643</f>
        <v>0</v>
      </c>
      <c r="I642" s="142">
        <f>I643</f>
        <v>0</v>
      </c>
      <c r="J642" s="142">
        <f>J643</f>
        <v>0</v>
      </c>
    </row>
    <row r="643" spans="1:10" ht="30" hidden="1" customHeight="1" outlineLevel="1" x14ac:dyDescent="0.25">
      <c r="A643" s="149"/>
      <c r="B643" s="83" t="s">
        <v>131</v>
      </c>
      <c r="C643" s="88">
        <v>925</v>
      </c>
      <c r="D643" s="128">
        <v>7</v>
      </c>
      <c r="E643" s="128">
        <v>3</v>
      </c>
      <c r="F643" s="84" t="s">
        <v>582</v>
      </c>
      <c r="G643" s="85">
        <v>600</v>
      </c>
      <c r="H643" s="142">
        <v>0</v>
      </c>
      <c r="I643" s="142">
        <v>0</v>
      </c>
      <c r="J643" s="142">
        <v>0</v>
      </c>
    </row>
    <row r="644" spans="1:10" ht="31.5" collapsed="1" x14ac:dyDescent="0.25">
      <c r="A644" s="149"/>
      <c r="B644" s="83" t="s">
        <v>583</v>
      </c>
      <c r="C644" s="88">
        <v>925</v>
      </c>
      <c r="D644" s="128">
        <v>7</v>
      </c>
      <c r="E644" s="128">
        <v>3</v>
      </c>
      <c r="F644" s="84" t="s">
        <v>584</v>
      </c>
      <c r="G644" s="85"/>
      <c r="H644" s="142">
        <f>H645+H647</f>
        <v>130185.9</v>
      </c>
      <c r="I644" s="142">
        <f>I645+I647</f>
        <v>129530.2</v>
      </c>
      <c r="J644" s="142">
        <f>J645+J647</f>
        <v>130115.6</v>
      </c>
    </row>
    <row r="645" spans="1:10" ht="31.5" x14ac:dyDescent="0.25">
      <c r="A645" s="147"/>
      <c r="B645" s="83" t="s">
        <v>189</v>
      </c>
      <c r="C645" s="88">
        <v>925</v>
      </c>
      <c r="D645" s="128">
        <v>7</v>
      </c>
      <c r="E645" s="128">
        <v>3</v>
      </c>
      <c r="F645" s="84" t="s">
        <v>585</v>
      </c>
      <c r="G645" s="85"/>
      <c r="H645" s="142">
        <f>H646</f>
        <v>122729.9</v>
      </c>
      <c r="I645" s="142">
        <f>I646</f>
        <v>122074.2</v>
      </c>
      <c r="J645" s="142">
        <f>J646</f>
        <v>122659.6</v>
      </c>
    </row>
    <row r="646" spans="1:10" ht="30" customHeight="1" x14ac:dyDescent="0.25">
      <c r="A646" s="147"/>
      <c r="B646" s="83" t="s">
        <v>131</v>
      </c>
      <c r="C646" s="88">
        <v>925</v>
      </c>
      <c r="D646" s="128">
        <v>7</v>
      </c>
      <c r="E646" s="128">
        <v>3</v>
      </c>
      <c r="F646" s="84" t="s">
        <v>585</v>
      </c>
      <c r="G646" s="85">
        <v>600</v>
      </c>
      <c r="H646" s="142">
        <v>122729.9</v>
      </c>
      <c r="I646" s="142">
        <v>122074.2</v>
      </c>
      <c r="J646" s="142">
        <v>122659.6</v>
      </c>
    </row>
    <row r="647" spans="1:10" ht="47.25" x14ac:dyDescent="0.25">
      <c r="A647" s="147"/>
      <c r="B647" s="83" t="s">
        <v>586</v>
      </c>
      <c r="C647" s="88">
        <v>925</v>
      </c>
      <c r="D647" s="128">
        <v>7</v>
      </c>
      <c r="E647" s="128">
        <v>3</v>
      </c>
      <c r="F647" s="84" t="s">
        <v>587</v>
      </c>
      <c r="G647" s="85"/>
      <c r="H647" s="142">
        <f>H648+H649</f>
        <v>7456</v>
      </c>
      <c r="I647" s="142">
        <f>I648+I649</f>
        <v>7456</v>
      </c>
      <c r="J647" s="142">
        <f>J648+J649</f>
        <v>7456</v>
      </c>
    </row>
    <row r="648" spans="1:10" ht="30" customHeight="1" x14ac:dyDescent="0.25">
      <c r="A648" s="147"/>
      <c r="B648" s="83" t="s">
        <v>131</v>
      </c>
      <c r="C648" s="88">
        <v>925</v>
      </c>
      <c r="D648" s="128">
        <v>7</v>
      </c>
      <c r="E648" s="128">
        <v>3</v>
      </c>
      <c r="F648" s="84" t="s">
        <v>587</v>
      </c>
      <c r="G648" s="85">
        <v>600</v>
      </c>
      <c r="H648" s="142">
        <f>1743.3+5712.7</f>
        <v>7456</v>
      </c>
      <c r="I648" s="142">
        <f>1743.3+5712.7</f>
        <v>7456</v>
      </c>
      <c r="J648" s="142">
        <f>1743.3+5712.7</f>
        <v>7456</v>
      </c>
    </row>
    <row r="649" spans="1:10" hidden="1" outlineLevel="1" x14ac:dyDescent="0.25">
      <c r="A649" s="147"/>
      <c r="B649" s="83" t="s">
        <v>73</v>
      </c>
      <c r="C649" s="88">
        <v>925</v>
      </c>
      <c r="D649" s="128">
        <v>7</v>
      </c>
      <c r="E649" s="128">
        <v>3</v>
      </c>
      <c r="F649" s="84" t="s">
        <v>587</v>
      </c>
      <c r="G649" s="85">
        <v>800</v>
      </c>
      <c r="H649" s="142">
        <v>0</v>
      </c>
      <c r="I649" s="142">
        <v>0</v>
      </c>
      <c r="J649" s="142">
        <v>0</v>
      </c>
    </row>
    <row r="650" spans="1:10" s="18" customFormat="1" ht="81" customHeight="1" collapsed="1" x14ac:dyDescent="0.25">
      <c r="A650" s="147"/>
      <c r="B650" s="83" t="s">
        <v>588</v>
      </c>
      <c r="C650" s="88">
        <v>925</v>
      </c>
      <c r="D650" s="128">
        <v>7</v>
      </c>
      <c r="E650" s="128">
        <v>3</v>
      </c>
      <c r="F650" s="84" t="s">
        <v>589</v>
      </c>
      <c r="G650" s="85"/>
      <c r="H650" s="142">
        <f t="shared" ref="H650:J651" si="97">H651</f>
        <v>446.9</v>
      </c>
      <c r="I650" s="142">
        <f t="shared" si="97"/>
        <v>465.4</v>
      </c>
      <c r="J650" s="142">
        <f t="shared" si="97"/>
        <v>495.9</v>
      </c>
    </row>
    <row r="651" spans="1:10" s="18" customFormat="1" ht="122.25" customHeight="1" x14ac:dyDescent="0.25">
      <c r="A651" s="147"/>
      <c r="B651" s="83" t="s">
        <v>514</v>
      </c>
      <c r="C651" s="88">
        <v>925</v>
      </c>
      <c r="D651" s="128">
        <v>7</v>
      </c>
      <c r="E651" s="128">
        <v>3</v>
      </c>
      <c r="F651" s="84" t="s">
        <v>590</v>
      </c>
      <c r="G651" s="85"/>
      <c r="H651" s="142">
        <f t="shared" si="97"/>
        <v>446.9</v>
      </c>
      <c r="I651" s="142">
        <f t="shared" si="97"/>
        <v>465.4</v>
      </c>
      <c r="J651" s="142">
        <f t="shared" si="97"/>
        <v>495.9</v>
      </c>
    </row>
    <row r="652" spans="1:10" s="18" customFormat="1" ht="30" customHeight="1" x14ac:dyDescent="0.25">
      <c r="A652" s="138"/>
      <c r="B652" s="83" t="s">
        <v>131</v>
      </c>
      <c r="C652" s="88">
        <v>925</v>
      </c>
      <c r="D652" s="128">
        <v>7</v>
      </c>
      <c r="E652" s="128">
        <v>3</v>
      </c>
      <c r="F652" s="84" t="s">
        <v>590</v>
      </c>
      <c r="G652" s="85">
        <v>600</v>
      </c>
      <c r="H652" s="142">
        <f>320+126.9</f>
        <v>446.9</v>
      </c>
      <c r="I652" s="142">
        <v>465.4</v>
      </c>
      <c r="J652" s="142">
        <v>495.9</v>
      </c>
    </row>
    <row r="653" spans="1:10" s="18" customFormat="1" hidden="1" outlineLevel="1" x14ac:dyDescent="0.25">
      <c r="A653" s="138"/>
      <c r="B653" s="83" t="s">
        <v>516</v>
      </c>
      <c r="C653" s="88">
        <v>925</v>
      </c>
      <c r="D653" s="128">
        <v>7</v>
      </c>
      <c r="E653" s="128">
        <v>3</v>
      </c>
      <c r="F653" s="84" t="s">
        <v>517</v>
      </c>
      <c r="G653" s="85"/>
      <c r="H653" s="142">
        <f>H654</f>
        <v>0</v>
      </c>
      <c r="I653" s="142">
        <f t="shared" ref="I653:J656" si="98">I654</f>
        <v>0</v>
      </c>
      <c r="J653" s="142">
        <f t="shared" si="98"/>
        <v>0</v>
      </c>
    </row>
    <row r="654" spans="1:10" s="18" customFormat="1" ht="31.5" hidden="1" outlineLevel="1" x14ac:dyDescent="0.25">
      <c r="A654" s="138"/>
      <c r="B654" s="83" t="s">
        <v>518</v>
      </c>
      <c r="C654" s="88">
        <v>925</v>
      </c>
      <c r="D654" s="128">
        <v>7</v>
      </c>
      <c r="E654" s="128">
        <v>3</v>
      </c>
      <c r="F654" s="84" t="s">
        <v>519</v>
      </c>
      <c r="G654" s="85"/>
      <c r="H654" s="142">
        <f>H655</f>
        <v>0</v>
      </c>
      <c r="I654" s="142">
        <f t="shared" si="98"/>
        <v>0</v>
      </c>
      <c r="J654" s="142">
        <f t="shared" si="98"/>
        <v>0</v>
      </c>
    </row>
    <row r="655" spans="1:10" s="18" customFormat="1" ht="47.25" hidden="1" outlineLevel="1" x14ac:dyDescent="0.25">
      <c r="A655" s="138"/>
      <c r="B655" s="83" t="s">
        <v>520</v>
      </c>
      <c r="C655" s="88">
        <v>925</v>
      </c>
      <c r="D655" s="128">
        <v>7</v>
      </c>
      <c r="E655" s="128">
        <v>3</v>
      </c>
      <c r="F655" s="84" t="s">
        <v>521</v>
      </c>
      <c r="G655" s="85"/>
      <c r="H655" s="142">
        <f>H656</f>
        <v>0</v>
      </c>
      <c r="I655" s="142">
        <f t="shared" si="98"/>
        <v>0</v>
      </c>
      <c r="J655" s="142">
        <f t="shared" si="98"/>
        <v>0</v>
      </c>
    </row>
    <row r="656" spans="1:10" s="18" customFormat="1" ht="31.5" hidden="1" outlineLevel="1" x14ac:dyDescent="0.25">
      <c r="A656" s="138"/>
      <c r="B656" s="83" t="s">
        <v>505</v>
      </c>
      <c r="C656" s="88">
        <v>925</v>
      </c>
      <c r="D656" s="128">
        <v>7</v>
      </c>
      <c r="E656" s="128">
        <v>3</v>
      </c>
      <c r="F656" s="84" t="s">
        <v>522</v>
      </c>
      <c r="G656" s="85"/>
      <c r="H656" s="142">
        <f>H657</f>
        <v>0</v>
      </c>
      <c r="I656" s="142">
        <f t="shared" si="98"/>
        <v>0</v>
      </c>
      <c r="J656" s="142">
        <f t="shared" si="98"/>
        <v>0</v>
      </c>
    </row>
    <row r="657" spans="1:10" s="18" customFormat="1" ht="30" hidden="1" customHeight="1" outlineLevel="1" x14ac:dyDescent="0.25">
      <c r="A657" s="138"/>
      <c r="B657" s="83" t="s">
        <v>131</v>
      </c>
      <c r="C657" s="88">
        <v>925</v>
      </c>
      <c r="D657" s="128">
        <v>7</v>
      </c>
      <c r="E657" s="128">
        <v>3</v>
      </c>
      <c r="F657" s="84" t="s">
        <v>522</v>
      </c>
      <c r="G657" s="85">
        <v>600</v>
      </c>
      <c r="H657" s="142">
        <v>0</v>
      </c>
      <c r="I657" s="142">
        <v>0</v>
      </c>
      <c r="J657" s="142">
        <v>0</v>
      </c>
    </row>
    <row r="658" spans="1:10" s="18" customFormat="1" ht="47.25" collapsed="1" x14ac:dyDescent="0.25">
      <c r="A658" s="138"/>
      <c r="B658" s="83" t="s">
        <v>224</v>
      </c>
      <c r="C658" s="88">
        <v>925</v>
      </c>
      <c r="D658" s="128">
        <v>7</v>
      </c>
      <c r="E658" s="128">
        <v>3</v>
      </c>
      <c r="F658" s="84" t="s">
        <v>225</v>
      </c>
      <c r="G658" s="85"/>
      <c r="H658" s="142">
        <f t="shared" ref="H658:J659" si="99">H659</f>
        <v>9354</v>
      </c>
      <c r="I658" s="142">
        <f t="shared" si="99"/>
        <v>12424</v>
      </c>
      <c r="J658" s="142">
        <f t="shared" si="99"/>
        <v>12424</v>
      </c>
    </row>
    <row r="659" spans="1:10" s="18" customFormat="1" ht="60" customHeight="1" x14ac:dyDescent="0.25">
      <c r="A659" s="138"/>
      <c r="B659" s="83" t="s">
        <v>226</v>
      </c>
      <c r="C659" s="88">
        <v>925</v>
      </c>
      <c r="D659" s="128">
        <v>7</v>
      </c>
      <c r="E659" s="128">
        <v>3</v>
      </c>
      <c r="F659" s="84" t="s">
        <v>227</v>
      </c>
      <c r="G659" s="85"/>
      <c r="H659" s="142">
        <f t="shared" si="99"/>
        <v>9354</v>
      </c>
      <c r="I659" s="142">
        <f t="shared" si="99"/>
        <v>12424</v>
      </c>
      <c r="J659" s="142">
        <f t="shared" si="99"/>
        <v>12424</v>
      </c>
    </row>
    <row r="660" spans="1:10" s="18" customFormat="1" ht="79.5" customHeight="1" x14ac:dyDescent="0.25">
      <c r="A660" s="138"/>
      <c r="B660" s="83" t="s">
        <v>228</v>
      </c>
      <c r="C660" s="88">
        <v>925</v>
      </c>
      <c r="D660" s="128">
        <v>7</v>
      </c>
      <c r="E660" s="128">
        <v>3</v>
      </c>
      <c r="F660" s="84" t="s">
        <v>229</v>
      </c>
      <c r="G660" s="85"/>
      <c r="H660" s="142">
        <f>H661+H663</f>
        <v>9354</v>
      </c>
      <c r="I660" s="142">
        <f>I661+I663</f>
        <v>12424</v>
      </c>
      <c r="J660" s="142">
        <f>J661+J663</f>
        <v>12424</v>
      </c>
    </row>
    <row r="661" spans="1:10" s="18" customFormat="1" x14ac:dyDescent="0.25">
      <c r="A661" s="138"/>
      <c r="B661" s="83" t="s">
        <v>523</v>
      </c>
      <c r="C661" s="88">
        <v>925</v>
      </c>
      <c r="D661" s="128">
        <v>7</v>
      </c>
      <c r="E661" s="128">
        <v>3</v>
      </c>
      <c r="F661" s="84" t="s">
        <v>231</v>
      </c>
      <c r="G661" s="85"/>
      <c r="H661" s="142">
        <f>H662</f>
        <v>930</v>
      </c>
      <c r="I661" s="142">
        <f>I662</f>
        <v>4000</v>
      </c>
      <c r="J661" s="142">
        <f>J662</f>
        <v>4000</v>
      </c>
    </row>
    <row r="662" spans="1:10" s="18" customFormat="1" ht="30" customHeight="1" x14ac:dyDescent="0.25">
      <c r="A662" s="138"/>
      <c r="B662" s="83" t="s">
        <v>131</v>
      </c>
      <c r="C662" s="88">
        <v>925</v>
      </c>
      <c r="D662" s="128">
        <v>7</v>
      </c>
      <c r="E662" s="128">
        <v>3</v>
      </c>
      <c r="F662" s="84" t="s">
        <v>231</v>
      </c>
      <c r="G662" s="85">
        <v>600</v>
      </c>
      <c r="H662" s="142">
        <v>930</v>
      </c>
      <c r="I662" s="142">
        <v>4000</v>
      </c>
      <c r="J662" s="142">
        <v>4000</v>
      </c>
    </row>
    <row r="663" spans="1:10" s="18" customFormat="1" x14ac:dyDescent="0.25">
      <c r="A663" s="138"/>
      <c r="B663" s="125" t="s">
        <v>524</v>
      </c>
      <c r="C663" s="88">
        <v>925</v>
      </c>
      <c r="D663" s="128">
        <v>7</v>
      </c>
      <c r="E663" s="128">
        <v>3</v>
      </c>
      <c r="F663" s="84" t="s">
        <v>525</v>
      </c>
      <c r="G663" s="85"/>
      <c r="H663" s="142">
        <f>H664</f>
        <v>8424</v>
      </c>
      <c r="I663" s="142">
        <f>I664</f>
        <v>8424</v>
      </c>
      <c r="J663" s="142">
        <f>J664</f>
        <v>8424</v>
      </c>
    </row>
    <row r="664" spans="1:10" s="18" customFormat="1" ht="30" customHeight="1" x14ac:dyDescent="0.25">
      <c r="A664" s="138"/>
      <c r="B664" s="83" t="s">
        <v>131</v>
      </c>
      <c r="C664" s="88">
        <v>925</v>
      </c>
      <c r="D664" s="128">
        <v>7</v>
      </c>
      <c r="E664" s="128">
        <v>3</v>
      </c>
      <c r="F664" s="84" t="s">
        <v>525</v>
      </c>
      <c r="G664" s="85">
        <v>600</v>
      </c>
      <c r="H664" s="142">
        <v>8424</v>
      </c>
      <c r="I664" s="142">
        <v>8424</v>
      </c>
      <c r="J664" s="142">
        <v>8424</v>
      </c>
    </row>
    <row r="665" spans="1:10" ht="31.5" x14ac:dyDescent="0.25">
      <c r="A665" s="138"/>
      <c r="B665" s="83" t="s">
        <v>405</v>
      </c>
      <c r="C665" s="88">
        <v>925</v>
      </c>
      <c r="D665" s="128">
        <v>7</v>
      </c>
      <c r="E665" s="128">
        <v>3</v>
      </c>
      <c r="F665" s="84" t="s">
        <v>406</v>
      </c>
      <c r="G665" s="85"/>
      <c r="H665" s="142">
        <f>H666</f>
        <v>156.19999999999999</v>
      </c>
      <c r="I665" s="142">
        <f t="shared" ref="I665:J668" si="100">I666</f>
        <v>156.19999999999999</v>
      </c>
      <c r="J665" s="142">
        <f t="shared" si="100"/>
        <v>156.19999999999999</v>
      </c>
    </row>
    <row r="666" spans="1:10" ht="31.5" x14ac:dyDescent="0.25">
      <c r="A666" s="138"/>
      <c r="B666" s="83" t="s">
        <v>591</v>
      </c>
      <c r="C666" s="88">
        <v>925</v>
      </c>
      <c r="D666" s="128">
        <v>7</v>
      </c>
      <c r="E666" s="128">
        <v>3</v>
      </c>
      <c r="F666" s="84" t="s">
        <v>592</v>
      </c>
      <c r="G666" s="85"/>
      <c r="H666" s="142">
        <f>H667</f>
        <v>156.19999999999999</v>
      </c>
      <c r="I666" s="142">
        <f t="shared" si="100"/>
        <v>156.19999999999999</v>
      </c>
      <c r="J666" s="142">
        <f t="shared" si="100"/>
        <v>156.19999999999999</v>
      </c>
    </row>
    <row r="667" spans="1:10" ht="31.5" x14ac:dyDescent="0.25">
      <c r="A667" s="138"/>
      <c r="B667" s="83" t="s">
        <v>593</v>
      </c>
      <c r="C667" s="88">
        <v>925</v>
      </c>
      <c r="D667" s="128">
        <v>7</v>
      </c>
      <c r="E667" s="128">
        <v>3</v>
      </c>
      <c r="F667" s="84" t="s">
        <v>594</v>
      </c>
      <c r="G667" s="85"/>
      <c r="H667" s="142">
        <f>H668</f>
        <v>156.19999999999999</v>
      </c>
      <c r="I667" s="142">
        <f t="shared" si="100"/>
        <v>156.19999999999999</v>
      </c>
      <c r="J667" s="142">
        <f t="shared" si="100"/>
        <v>156.19999999999999</v>
      </c>
    </row>
    <row r="668" spans="1:10" ht="138" customHeight="1" x14ac:dyDescent="0.25">
      <c r="A668" s="138"/>
      <c r="B668" s="125" t="s">
        <v>595</v>
      </c>
      <c r="C668" s="88">
        <v>925</v>
      </c>
      <c r="D668" s="128">
        <v>7</v>
      </c>
      <c r="E668" s="128">
        <v>3</v>
      </c>
      <c r="F668" s="84" t="s">
        <v>596</v>
      </c>
      <c r="G668" s="85"/>
      <c r="H668" s="142">
        <f>H669</f>
        <v>156.19999999999999</v>
      </c>
      <c r="I668" s="142">
        <f t="shared" si="100"/>
        <v>156.19999999999999</v>
      </c>
      <c r="J668" s="142">
        <f t="shared" si="100"/>
        <v>156.19999999999999</v>
      </c>
    </row>
    <row r="669" spans="1:10" ht="30" customHeight="1" x14ac:dyDescent="0.25">
      <c r="A669" s="138"/>
      <c r="B669" s="83" t="s">
        <v>131</v>
      </c>
      <c r="C669" s="88">
        <v>925</v>
      </c>
      <c r="D669" s="128">
        <v>7</v>
      </c>
      <c r="E669" s="128">
        <v>3</v>
      </c>
      <c r="F669" s="84" t="s">
        <v>596</v>
      </c>
      <c r="G669" s="85">
        <v>600</v>
      </c>
      <c r="H669" s="142">
        <f>156.2</f>
        <v>156.19999999999999</v>
      </c>
      <c r="I669" s="142">
        <f>156.2</f>
        <v>156.19999999999999</v>
      </c>
      <c r="J669" s="142">
        <f>156.2</f>
        <v>156.19999999999999</v>
      </c>
    </row>
    <row r="670" spans="1:10" ht="31.5" x14ac:dyDescent="0.25">
      <c r="A670" s="138"/>
      <c r="B670" s="83" t="s">
        <v>529</v>
      </c>
      <c r="C670" s="88">
        <v>925</v>
      </c>
      <c r="D670" s="128">
        <v>7</v>
      </c>
      <c r="E670" s="128">
        <v>3</v>
      </c>
      <c r="F670" s="84" t="s">
        <v>530</v>
      </c>
      <c r="G670" s="85"/>
      <c r="H670" s="142">
        <f t="shared" ref="H670:J673" si="101">H671</f>
        <v>1000</v>
      </c>
      <c r="I670" s="142">
        <f t="shared" si="101"/>
        <v>1000</v>
      </c>
      <c r="J670" s="142">
        <f t="shared" si="101"/>
        <v>1000</v>
      </c>
    </row>
    <row r="671" spans="1:10" ht="31.5" x14ac:dyDescent="0.25">
      <c r="A671" s="138"/>
      <c r="B671" s="83" t="s">
        <v>531</v>
      </c>
      <c r="C671" s="88">
        <v>925</v>
      </c>
      <c r="D671" s="128">
        <v>7</v>
      </c>
      <c r="E671" s="128">
        <v>3</v>
      </c>
      <c r="F671" s="84" t="s">
        <v>532</v>
      </c>
      <c r="G671" s="85"/>
      <c r="H671" s="142">
        <f t="shared" si="101"/>
        <v>1000</v>
      </c>
      <c r="I671" s="142">
        <f t="shared" si="101"/>
        <v>1000</v>
      </c>
      <c r="J671" s="142">
        <f t="shared" si="101"/>
        <v>1000</v>
      </c>
    </row>
    <row r="672" spans="1:10" ht="31.5" x14ac:dyDescent="0.25">
      <c r="A672" s="138"/>
      <c r="B672" s="83" t="s">
        <v>533</v>
      </c>
      <c r="C672" s="88">
        <v>925</v>
      </c>
      <c r="D672" s="128">
        <v>7</v>
      </c>
      <c r="E672" s="128">
        <v>3</v>
      </c>
      <c r="F672" s="84" t="s">
        <v>534</v>
      </c>
      <c r="G672" s="85"/>
      <c r="H672" s="142">
        <f t="shared" si="101"/>
        <v>1000</v>
      </c>
      <c r="I672" s="142">
        <f t="shared" si="101"/>
        <v>1000</v>
      </c>
      <c r="J672" s="142">
        <f t="shared" si="101"/>
        <v>1000</v>
      </c>
    </row>
    <row r="673" spans="1:10" ht="31.5" x14ac:dyDescent="0.25">
      <c r="A673" s="138"/>
      <c r="B673" s="83" t="s">
        <v>535</v>
      </c>
      <c r="C673" s="88">
        <v>925</v>
      </c>
      <c r="D673" s="128">
        <v>7</v>
      </c>
      <c r="E673" s="128">
        <v>3</v>
      </c>
      <c r="F673" s="84" t="s">
        <v>536</v>
      </c>
      <c r="G673" s="85"/>
      <c r="H673" s="142">
        <f t="shared" si="101"/>
        <v>1000</v>
      </c>
      <c r="I673" s="142">
        <f t="shared" si="101"/>
        <v>1000</v>
      </c>
      <c r="J673" s="142">
        <f t="shared" si="101"/>
        <v>1000</v>
      </c>
    </row>
    <row r="674" spans="1:10" ht="30" customHeight="1" x14ac:dyDescent="0.25">
      <c r="A674" s="138"/>
      <c r="B674" s="83" t="s">
        <v>131</v>
      </c>
      <c r="C674" s="88">
        <v>925</v>
      </c>
      <c r="D674" s="128">
        <v>7</v>
      </c>
      <c r="E674" s="128">
        <v>3</v>
      </c>
      <c r="F674" s="84" t="s">
        <v>536</v>
      </c>
      <c r="G674" s="85">
        <v>600</v>
      </c>
      <c r="H674" s="142">
        <v>1000</v>
      </c>
      <c r="I674" s="142">
        <v>1000</v>
      </c>
      <c r="J674" s="142">
        <v>1000</v>
      </c>
    </row>
    <row r="675" spans="1:10" x14ac:dyDescent="0.25">
      <c r="A675" s="147" t="s">
        <v>597</v>
      </c>
      <c r="B675" s="83" t="s">
        <v>354</v>
      </c>
      <c r="C675" s="88">
        <v>925</v>
      </c>
      <c r="D675" s="128">
        <v>7</v>
      </c>
      <c r="E675" s="128">
        <v>7</v>
      </c>
      <c r="F675" s="84"/>
      <c r="G675" s="85"/>
      <c r="H675" s="142">
        <f>H676+H683+H693</f>
        <v>20000.599999999999</v>
      </c>
      <c r="I675" s="142">
        <f>I676+I683+I693</f>
        <v>22707.200000000001</v>
      </c>
      <c r="J675" s="142">
        <f>J676+J683+J693</f>
        <v>22771.599999999999</v>
      </c>
    </row>
    <row r="676" spans="1:10" x14ac:dyDescent="0.25">
      <c r="A676" s="147"/>
      <c r="B676" s="83" t="s">
        <v>358</v>
      </c>
      <c r="C676" s="88">
        <v>925</v>
      </c>
      <c r="D676" s="128">
        <v>7</v>
      </c>
      <c r="E676" s="128">
        <v>7</v>
      </c>
      <c r="F676" s="84" t="s">
        <v>359</v>
      </c>
      <c r="G676" s="85"/>
      <c r="H676" s="142">
        <f t="shared" ref="H676:J677" si="102">H677</f>
        <v>3826.9</v>
      </c>
      <c r="I676" s="142">
        <f t="shared" si="102"/>
        <v>3850.4</v>
      </c>
      <c r="J676" s="142">
        <f t="shared" si="102"/>
        <v>3874.8</v>
      </c>
    </row>
    <row r="677" spans="1:10" ht="31.5" x14ac:dyDescent="0.25">
      <c r="A677" s="147"/>
      <c r="B677" s="83" t="s">
        <v>598</v>
      </c>
      <c r="C677" s="88">
        <v>925</v>
      </c>
      <c r="D677" s="128">
        <v>7</v>
      </c>
      <c r="E677" s="128">
        <v>7</v>
      </c>
      <c r="F677" s="84" t="s">
        <v>599</v>
      </c>
      <c r="G677" s="85"/>
      <c r="H677" s="142">
        <f t="shared" si="102"/>
        <v>3826.9</v>
      </c>
      <c r="I677" s="142">
        <f t="shared" si="102"/>
        <v>3850.4</v>
      </c>
      <c r="J677" s="142">
        <f t="shared" si="102"/>
        <v>3874.8</v>
      </c>
    </row>
    <row r="678" spans="1:10" s="9" customFormat="1" ht="31.5" x14ac:dyDescent="0.25">
      <c r="A678" s="147"/>
      <c r="B678" s="83" t="s">
        <v>600</v>
      </c>
      <c r="C678" s="88">
        <v>925</v>
      </c>
      <c r="D678" s="128">
        <v>7</v>
      </c>
      <c r="E678" s="128">
        <v>7</v>
      </c>
      <c r="F678" s="84" t="s">
        <v>601</v>
      </c>
      <c r="G678" s="85"/>
      <c r="H678" s="142">
        <f>H679+H681</f>
        <v>3826.9</v>
      </c>
      <c r="I678" s="142">
        <f>I679+I681</f>
        <v>3850.4</v>
      </c>
      <c r="J678" s="142">
        <f>J679+J681</f>
        <v>3874.8</v>
      </c>
    </row>
    <row r="679" spans="1:10" ht="31.5" x14ac:dyDescent="0.25">
      <c r="A679" s="147"/>
      <c r="B679" s="83" t="s">
        <v>189</v>
      </c>
      <c r="C679" s="88">
        <v>925</v>
      </c>
      <c r="D679" s="128">
        <v>7</v>
      </c>
      <c r="E679" s="128">
        <v>7</v>
      </c>
      <c r="F679" s="84" t="s">
        <v>602</v>
      </c>
      <c r="G679" s="85"/>
      <c r="H679" s="142">
        <f>H680</f>
        <v>3826.9</v>
      </c>
      <c r="I679" s="142">
        <f>I680</f>
        <v>3850.4</v>
      </c>
      <c r="J679" s="142">
        <f>J680</f>
        <v>3874.8</v>
      </c>
    </row>
    <row r="680" spans="1:10" ht="30" customHeight="1" x14ac:dyDescent="0.25">
      <c r="A680" s="147"/>
      <c r="B680" s="83" t="s">
        <v>131</v>
      </c>
      <c r="C680" s="88">
        <v>925</v>
      </c>
      <c r="D680" s="128">
        <v>7</v>
      </c>
      <c r="E680" s="128">
        <v>7</v>
      </c>
      <c r="F680" s="84" t="s">
        <v>602</v>
      </c>
      <c r="G680" s="85">
        <v>600</v>
      </c>
      <c r="H680" s="142">
        <v>3826.9</v>
      </c>
      <c r="I680" s="142">
        <v>3850.4</v>
      </c>
      <c r="J680" s="142">
        <v>3874.8</v>
      </c>
    </row>
    <row r="681" spans="1:10" ht="31.5" hidden="1" outlineLevel="1" x14ac:dyDescent="0.25">
      <c r="A681" s="147"/>
      <c r="B681" s="83" t="s">
        <v>505</v>
      </c>
      <c r="C681" s="88">
        <v>925</v>
      </c>
      <c r="D681" s="128">
        <v>7</v>
      </c>
      <c r="E681" s="128">
        <v>7</v>
      </c>
      <c r="F681" s="84" t="s">
        <v>752</v>
      </c>
      <c r="G681" s="85"/>
      <c r="H681" s="142">
        <f>H682</f>
        <v>0</v>
      </c>
      <c r="I681" s="142">
        <f>I682</f>
        <v>0</v>
      </c>
      <c r="J681" s="142">
        <f>J682</f>
        <v>0</v>
      </c>
    </row>
    <row r="682" spans="1:10" ht="30" hidden="1" customHeight="1" outlineLevel="1" x14ac:dyDescent="0.25">
      <c r="A682" s="147"/>
      <c r="B682" s="83" t="s">
        <v>131</v>
      </c>
      <c r="C682" s="88">
        <v>925</v>
      </c>
      <c r="D682" s="128">
        <v>7</v>
      </c>
      <c r="E682" s="128">
        <v>7</v>
      </c>
      <c r="F682" s="84" t="s">
        <v>752</v>
      </c>
      <c r="G682" s="85">
        <v>600</v>
      </c>
      <c r="H682" s="142">
        <v>0</v>
      </c>
      <c r="I682" s="142">
        <v>0</v>
      </c>
      <c r="J682" s="142">
        <v>0</v>
      </c>
    </row>
    <row r="683" spans="1:10" s="18" customFormat="1" collapsed="1" x14ac:dyDescent="0.25">
      <c r="A683" s="147"/>
      <c r="B683" s="83" t="s">
        <v>33</v>
      </c>
      <c r="C683" s="88">
        <v>925</v>
      </c>
      <c r="D683" s="128">
        <v>7</v>
      </c>
      <c r="E683" s="128">
        <v>7</v>
      </c>
      <c r="F683" s="84" t="s">
        <v>34</v>
      </c>
      <c r="G683" s="85"/>
      <c r="H683" s="142">
        <f t="shared" ref="H683:J684" si="103">H684</f>
        <v>15939.699999999999</v>
      </c>
      <c r="I683" s="142">
        <f t="shared" si="103"/>
        <v>18622.8</v>
      </c>
      <c r="J683" s="142">
        <f t="shared" si="103"/>
        <v>18662.8</v>
      </c>
    </row>
    <row r="684" spans="1:10" s="18" customFormat="1" ht="31.5" x14ac:dyDescent="0.25">
      <c r="A684" s="147"/>
      <c r="B684" s="83" t="s">
        <v>603</v>
      </c>
      <c r="C684" s="88">
        <v>925</v>
      </c>
      <c r="D684" s="128">
        <v>7</v>
      </c>
      <c r="E684" s="128">
        <v>7</v>
      </c>
      <c r="F684" s="84" t="s">
        <v>604</v>
      </c>
      <c r="G684" s="85"/>
      <c r="H684" s="142">
        <f t="shared" si="103"/>
        <v>15939.699999999999</v>
      </c>
      <c r="I684" s="142">
        <f t="shared" si="103"/>
        <v>18622.8</v>
      </c>
      <c r="J684" s="142">
        <f t="shared" si="103"/>
        <v>18662.8</v>
      </c>
    </row>
    <row r="685" spans="1:10" ht="31.5" x14ac:dyDescent="0.25">
      <c r="A685" s="147"/>
      <c r="B685" s="83" t="s">
        <v>605</v>
      </c>
      <c r="C685" s="88">
        <v>925</v>
      </c>
      <c r="D685" s="128">
        <v>7</v>
      </c>
      <c r="E685" s="128">
        <v>7</v>
      </c>
      <c r="F685" s="84" t="s">
        <v>606</v>
      </c>
      <c r="G685" s="85"/>
      <c r="H685" s="142">
        <f>H689+H686+H691</f>
        <v>15939.699999999999</v>
      </c>
      <c r="I685" s="142">
        <f>I689+I686+I691</f>
        <v>18622.8</v>
      </c>
      <c r="J685" s="142">
        <f>J689+J686+J691</f>
        <v>18662.8</v>
      </c>
    </row>
    <row r="686" spans="1:10" x14ac:dyDescent="0.25">
      <c r="A686" s="147"/>
      <c r="B686" s="83" t="s">
        <v>607</v>
      </c>
      <c r="C686" s="88">
        <v>925</v>
      </c>
      <c r="D686" s="128">
        <v>7</v>
      </c>
      <c r="E686" s="128">
        <v>7</v>
      </c>
      <c r="F686" s="84" t="s">
        <v>608</v>
      </c>
      <c r="G686" s="85"/>
      <c r="H686" s="142">
        <f>H687+H688</f>
        <v>5416.9</v>
      </c>
      <c r="I686" s="142">
        <f>I687+I688</f>
        <v>8100</v>
      </c>
      <c r="J686" s="142">
        <f>J687+J688</f>
        <v>8140</v>
      </c>
    </row>
    <row r="687" spans="1:10" ht="32.25" customHeight="1" x14ac:dyDescent="0.25">
      <c r="A687" s="147"/>
      <c r="B687" s="83" t="s">
        <v>25</v>
      </c>
      <c r="C687" s="88">
        <v>925</v>
      </c>
      <c r="D687" s="128">
        <v>7</v>
      </c>
      <c r="E687" s="128">
        <v>7</v>
      </c>
      <c r="F687" s="84" t="s">
        <v>608</v>
      </c>
      <c r="G687" s="85">
        <v>200</v>
      </c>
      <c r="H687" s="142">
        <v>200</v>
      </c>
      <c r="I687" s="142">
        <f>1100</f>
        <v>1100</v>
      </c>
      <c r="J687" s="142">
        <f>1100</f>
        <v>1100</v>
      </c>
    </row>
    <row r="688" spans="1:10" ht="30" customHeight="1" x14ac:dyDescent="0.25">
      <c r="A688" s="147"/>
      <c r="B688" s="83" t="s">
        <v>131</v>
      </c>
      <c r="C688" s="88">
        <v>925</v>
      </c>
      <c r="D688" s="128">
        <v>7</v>
      </c>
      <c r="E688" s="128">
        <v>7</v>
      </c>
      <c r="F688" s="84" t="s">
        <v>608</v>
      </c>
      <c r="G688" s="85">
        <v>600</v>
      </c>
      <c r="H688" s="142">
        <v>5216.8999999999996</v>
      </c>
      <c r="I688" s="142">
        <v>7000</v>
      </c>
      <c r="J688" s="142">
        <v>7040</v>
      </c>
    </row>
    <row r="689" spans="1:10" ht="90" customHeight="1" x14ac:dyDescent="0.25">
      <c r="A689" s="149"/>
      <c r="B689" s="83" t="s">
        <v>609</v>
      </c>
      <c r="C689" s="88">
        <v>925</v>
      </c>
      <c r="D689" s="128">
        <v>7</v>
      </c>
      <c r="E689" s="128">
        <v>7</v>
      </c>
      <c r="F689" s="84" t="s">
        <v>610</v>
      </c>
      <c r="G689" s="85"/>
      <c r="H689" s="142">
        <f>H690</f>
        <v>7080.9</v>
      </c>
      <c r="I689" s="142">
        <f>I690</f>
        <v>7080.9</v>
      </c>
      <c r="J689" s="142">
        <f>J690</f>
        <v>7080.9</v>
      </c>
    </row>
    <row r="690" spans="1:10" ht="30" customHeight="1" x14ac:dyDescent="0.25">
      <c r="A690" s="149"/>
      <c r="B690" s="83" t="s">
        <v>131</v>
      </c>
      <c r="C690" s="88">
        <v>925</v>
      </c>
      <c r="D690" s="128">
        <v>7</v>
      </c>
      <c r="E690" s="128">
        <v>7</v>
      </c>
      <c r="F690" s="84" t="s">
        <v>610</v>
      </c>
      <c r="G690" s="85">
        <v>600</v>
      </c>
      <c r="H690" s="142">
        <f>6000+1080.9</f>
        <v>7080.9</v>
      </c>
      <c r="I690" s="142">
        <f>6000+1080.9</f>
        <v>7080.9</v>
      </c>
      <c r="J690" s="142">
        <f>6000+1080.9</f>
        <v>7080.9</v>
      </c>
    </row>
    <row r="691" spans="1:10" ht="47.25" x14ac:dyDescent="0.25">
      <c r="A691" s="149"/>
      <c r="B691" s="83" t="s">
        <v>611</v>
      </c>
      <c r="C691" s="88">
        <v>925</v>
      </c>
      <c r="D691" s="128">
        <v>7</v>
      </c>
      <c r="E691" s="128">
        <v>7</v>
      </c>
      <c r="F691" s="84" t="s">
        <v>612</v>
      </c>
      <c r="G691" s="85"/>
      <c r="H691" s="142">
        <f>H692</f>
        <v>3441.9</v>
      </c>
      <c r="I691" s="142">
        <f>I692</f>
        <v>3441.9</v>
      </c>
      <c r="J691" s="142">
        <f>J692</f>
        <v>3441.9</v>
      </c>
    </row>
    <row r="692" spans="1:10" ht="30" customHeight="1" x14ac:dyDescent="0.25">
      <c r="A692" s="149"/>
      <c r="B692" s="83" t="s">
        <v>131</v>
      </c>
      <c r="C692" s="88">
        <v>925</v>
      </c>
      <c r="D692" s="128">
        <v>7</v>
      </c>
      <c r="E692" s="128">
        <v>7</v>
      </c>
      <c r="F692" s="84" t="s">
        <v>612</v>
      </c>
      <c r="G692" s="85">
        <v>600</v>
      </c>
      <c r="H692" s="142">
        <v>3441.9</v>
      </c>
      <c r="I692" s="142">
        <v>3441.9</v>
      </c>
      <c r="J692" s="142">
        <v>3441.9</v>
      </c>
    </row>
    <row r="693" spans="1:10" ht="47.25" x14ac:dyDescent="0.25">
      <c r="A693" s="149"/>
      <c r="B693" s="83" t="s">
        <v>224</v>
      </c>
      <c r="C693" s="88">
        <v>925</v>
      </c>
      <c r="D693" s="128">
        <v>7</v>
      </c>
      <c r="E693" s="128">
        <v>7</v>
      </c>
      <c r="F693" s="84" t="s">
        <v>225</v>
      </c>
      <c r="G693" s="85"/>
      <c r="H693" s="142">
        <f>H694</f>
        <v>234</v>
      </c>
      <c r="I693" s="142">
        <f t="shared" ref="I693:J696" si="104">I694</f>
        <v>234</v>
      </c>
      <c r="J693" s="142">
        <f t="shared" si="104"/>
        <v>234</v>
      </c>
    </row>
    <row r="694" spans="1:10" ht="54.75" customHeight="1" x14ac:dyDescent="0.25">
      <c r="A694" s="149"/>
      <c r="B694" s="83" t="s">
        <v>226</v>
      </c>
      <c r="C694" s="88">
        <v>925</v>
      </c>
      <c r="D694" s="128">
        <v>7</v>
      </c>
      <c r="E694" s="128">
        <v>7</v>
      </c>
      <c r="F694" s="84" t="s">
        <v>227</v>
      </c>
      <c r="G694" s="85"/>
      <c r="H694" s="142">
        <f>H695</f>
        <v>234</v>
      </c>
      <c r="I694" s="142">
        <f t="shared" si="104"/>
        <v>234</v>
      </c>
      <c r="J694" s="142">
        <f t="shared" si="104"/>
        <v>234</v>
      </c>
    </row>
    <row r="695" spans="1:10" ht="75" customHeight="1" x14ac:dyDescent="0.25">
      <c r="A695" s="149"/>
      <c r="B695" s="83" t="s">
        <v>228</v>
      </c>
      <c r="C695" s="88">
        <v>925</v>
      </c>
      <c r="D695" s="128">
        <v>7</v>
      </c>
      <c r="E695" s="128">
        <v>7</v>
      </c>
      <c r="F695" s="84" t="s">
        <v>229</v>
      </c>
      <c r="G695" s="85"/>
      <c r="H695" s="142">
        <f>H696</f>
        <v>234</v>
      </c>
      <c r="I695" s="142">
        <f t="shared" si="104"/>
        <v>234</v>
      </c>
      <c r="J695" s="142">
        <f t="shared" si="104"/>
        <v>234</v>
      </c>
    </row>
    <row r="696" spans="1:10" x14ac:dyDescent="0.25">
      <c r="A696" s="149"/>
      <c r="B696" s="125" t="s">
        <v>524</v>
      </c>
      <c r="C696" s="88">
        <v>925</v>
      </c>
      <c r="D696" s="128">
        <v>7</v>
      </c>
      <c r="E696" s="128">
        <v>7</v>
      </c>
      <c r="F696" s="84" t="s">
        <v>525</v>
      </c>
      <c r="G696" s="85"/>
      <c r="H696" s="142">
        <f>H697</f>
        <v>234</v>
      </c>
      <c r="I696" s="142">
        <f t="shared" si="104"/>
        <v>234</v>
      </c>
      <c r="J696" s="142">
        <f t="shared" si="104"/>
        <v>234</v>
      </c>
    </row>
    <row r="697" spans="1:10" ht="30" customHeight="1" x14ac:dyDescent="0.25">
      <c r="A697" s="149"/>
      <c r="B697" s="83" t="s">
        <v>131</v>
      </c>
      <c r="C697" s="88">
        <v>925</v>
      </c>
      <c r="D697" s="128">
        <v>7</v>
      </c>
      <c r="E697" s="128">
        <v>7</v>
      </c>
      <c r="F697" s="84" t="s">
        <v>525</v>
      </c>
      <c r="G697" s="85">
        <v>600</v>
      </c>
      <c r="H697" s="142">
        <v>234</v>
      </c>
      <c r="I697" s="142">
        <v>234</v>
      </c>
      <c r="J697" s="142">
        <v>234</v>
      </c>
    </row>
    <row r="698" spans="1:10" x14ac:dyDescent="0.25">
      <c r="A698" s="149"/>
      <c r="B698" s="83" t="s">
        <v>357</v>
      </c>
      <c r="C698" s="88">
        <v>925</v>
      </c>
      <c r="D698" s="128">
        <v>7</v>
      </c>
      <c r="E698" s="128">
        <v>9</v>
      </c>
      <c r="F698" s="84"/>
      <c r="G698" s="85"/>
      <c r="H698" s="142">
        <f>H699+H715+H720</f>
        <v>34711.699999999997</v>
      </c>
      <c r="I698" s="142">
        <f>I699+I715+I720</f>
        <v>34711.699999999997</v>
      </c>
      <c r="J698" s="142">
        <f>J699+J715+J720</f>
        <v>34711.699999999997</v>
      </c>
    </row>
    <row r="699" spans="1:10" x14ac:dyDescent="0.25">
      <c r="A699" s="147"/>
      <c r="B699" s="83" t="s">
        <v>358</v>
      </c>
      <c r="C699" s="88">
        <v>925</v>
      </c>
      <c r="D699" s="128">
        <v>7</v>
      </c>
      <c r="E699" s="128">
        <v>9</v>
      </c>
      <c r="F699" s="84" t="s">
        <v>359</v>
      </c>
      <c r="G699" s="85"/>
      <c r="H699" s="142">
        <f>H700</f>
        <v>34111.699999999997</v>
      </c>
      <c r="I699" s="142">
        <f>I700</f>
        <v>34111.699999999997</v>
      </c>
      <c r="J699" s="142">
        <f>J700</f>
        <v>34111.699999999997</v>
      </c>
    </row>
    <row r="700" spans="1:10" ht="31.5" x14ac:dyDescent="0.25">
      <c r="A700" s="149"/>
      <c r="B700" s="83" t="s">
        <v>598</v>
      </c>
      <c r="C700" s="88">
        <v>925</v>
      </c>
      <c r="D700" s="128">
        <v>7</v>
      </c>
      <c r="E700" s="128">
        <v>9</v>
      </c>
      <c r="F700" s="84" t="s">
        <v>599</v>
      </c>
      <c r="G700" s="85"/>
      <c r="H700" s="142">
        <f>H701+H706</f>
        <v>34111.699999999997</v>
      </c>
      <c r="I700" s="142">
        <f>I701+I706</f>
        <v>34111.699999999997</v>
      </c>
      <c r="J700" s="142">
        <f>J701+J706</f>
        <v>34111.699999999997</v>
      </c>
    </row>
    <row r="701" spans="1:10" s="9" customFormat="1" x14ac:dyDescent="0.25">
      <c r="A701" s="149"/>
      <c r="B701" s="83" t="s">
        <v>613</v>
      </c>
      <c r="C701" s="88">
        <v>925</v>
      </c>
      <c r="D701" s="128">
        <v>7</v>
      </c>
      <c r="E701" s="128">
        <v>9</v>
      </c>
      <c r="F701" s="84" t="s">
        <v>614</v>
      </c>
      <c r="G701" s="85"/>
      <c r="H701" s="142">
        <f>H702</f>
        <v>12024.5</v>
      </c>
      <c r="I701" s="142">
        <f>I702</f>
        <v>12024.5</v>
      </c>
      <c r="J701" s="142">
        <f>J702</f>
        <v>12024.5</v>
      </c>
    </row>
    <row r="702" spans="1:10" s="9" customFormat="1" x14ac:dyDescent="0.25">
      <c r="A702" s="149"/>
      <c r="B702" s="83" t="s">
        <v>67</v>
      </c>
      <c r="C702" s="88">
        <v>925</v>
      </c>
      <c r="D702" s="128">
        <v>7</v>
      </c>
      <c r="E702" s="128">
        <v>9</v>
      </c>
      <c r="F702" s="84" t="s">
        <v>615</v>
      </c>
      <c r="G702" s="85"/>
      <c r="H702" s="142">
        <f>H703+H704+H705</f>
        <v>12024.5</v>
      </c>
      <c r="I702" s="142">
        <f>I703+I704+I705</f>
        <v>12024.5</v>
      </c>
      <c r="J702" s="142">
        <f>J703+J704+J705</f>
        <v>12024.5</v>
      </c>
    </row>
    <row r="703" spans="1:10" s="18" customFormat="1" ht="64.5" customHeight="1" x14ac:dyDescent="0.25">
      <c r="A703" s="149"/>
      <c r="B703" s="83" t="s">
        <v>69</v>
      </c>
      <c r="C703" s="88">
        <v>925</v>
      </c>
      <c r="D703" s="128">
        <v>7</v>
      </c>
      <c r="E703" s="128">
        <v>9</v>
      </c>
      <c r="F703" s="84" t="s">
        <v>615</v>
      </c>
      <c r="G703" s="85">
        <v>100</v>
      </c>
      <c r="H703" s="142">
        <v>10636.8</v>
      </c>
      <c r="I703" s="142">
        <v>10636.8</v>
      </c>
      <c r="J703" s="142">
        <v>10636.8</v>
      </c>
    </row>
    <row r="704" spans="1:10" ht="32.25" customHeight="1" x14ac:dyDescent="0.25">
      <c r="A704" s="149"/>
      <c r="B704" s="83" t="s">
        <v>25</v>
      </c>
      <c r="C704" s="88">
        <v>925</v>
      </c>
      <c r="D704" s="128">
        <v>7</v>
      </c>
      <c r="E704" s="128">
        <v>9</v>
      </c>
      <c r="F704" s="84" t="s">
        <v>615</v>
      </c>
      <c r="G704" s="85">
        <v>200</v>
      </c>
      <c r="H704" s="142">
        <v>1337.7</v>
      </c>
      <c r="I704" s="142">
        <v>1337.7</v>
      </c>
      <c r="J704" s="142">
        <v>1337.7</v>
      </c>
    </row>
    <row r="705" spans="1:10" x14ac:dyDescent="0.25">
      <c r="A705" s="149"/>
      <c r="B705" s="83" t="s">
        <v>73</v>
      </c>
      <c r="C705" s="88">
        <v>925</v>
      </c>
      <c r="D705" s="128">
        <v>7</v>
      </c>
      <c r="E705" s="128">
        <v>9</v>
      </c>
      <c r="F705" s="84" t="s">
        <v>615</v>
      </c>
      <c r="G705" s="85">
        <v>800</v>
      </c>
      <c r="H705" s="142">
        <v>50</v>
      </c>
      <c r="I705" s="142">
        <v>50</v>
      </c>
      <c r="J705" s="142">
        <v>50</v>
      </c>
    </row>
    <row r="706" spans="1:10" ht="31.5" x14ac:dyDescent="0.25">
      <c r="A706" s="149"/>
      <c r="B706" s="83" t="s">
        <v>600</v>
      </c>
      <c r="C706" s="88">
        <v>925</v>
      </c>
      <c r="D706" s="128">
        <v>7</v>
      </c>
      <c r="E706" s="128">
        <v>9</v>
      </c>
      <c r="F706" s="84" t="s">
        <v>601</v>
      </c>
      <c r="G706" s="85"/>
      <c r="H706" s="142">
        <f>H707+H711</f>
        <v>22087.200000000001</v>
      </c>
      <c r="I706" s="142">
        <f>I707+I711</f>
        <v>22087.200000000001</v>
      </c>
      <c r="J706" s="142">
        <f>J707+J711</f>
        <v>22087.200000000001</v>
      </c>
    </row>
    <row r="707" spans="1:10" ht="31.5" x14ac:dyDescent="0.25">
      <c r="A707" s="149"/>
      <c r="B707" s="83" t="s">
        <v>189</v>
      </c>
      <c r="C707" s="88">
        <v>925</v>
      </c>
      <c r="D707" s="128">
        <v>7</v>
      </c>
      <c r="E707" s="128">
        <v>9</v>
      </c>
      <c r="F707" s="84" t="s">
        <v>602</v>
      </c>
      <c r="G707" s="85"/>
      <c r="H707" s="142">
        <f>H708+H709+H710</f>
        <v>19087.2</v>
      </c>
      <c r="I707" s="142">
        <f>I708+I709+I710</f>
        <v>19087.2</v>
      </c>
      <c r="J707" s="142">
        <f>J708+J709+J710</f>
        <v>19087.2</v>
      </c>
    </row>
    <row r="708" spans="1:10" ht="64.5" customHeight="1" x14ac:dyDescent="0.25">
      <c r="A708" s="149"/>
      <c r="B708" s="83" t="s">
        <v>69</v>
      </c>
      <c r="C708" s="88">
        <v>925</v>
      </c>
      <c r="D708" s="128">
        <v>7</v>
      </c>
      <c r="E708" s="128">
        <v>9</v>
      </c>
      <c r="F708" s="84" t="s">
        <v>602</v>
      </c>
      <c r="G708" s="85">
        <v>100</v>
      </c>
      <c r="H708" s="142">
        <v>18437.2</v>
      </c>
      <c r="I708" s="142">
        <v>18437.2</v>
      </c>
      <c r="J708" s="142">
        <v>18437.2</v>
      </c>
    </row>
    <row r="709" spans="1:10" ht="32.25" customHeight="1" x14ac:dyDescent="0.25">
      <c r="A709" s="149"/>
      <c r="B709" s="83" t="s">
        <v>25</v>
      </c>
      <c r="C709" s="88">
        <v>925</v>
      </c>
      <c r="D709" s="128">
        <v>7</v>
      </c>
      <c r="E709" s="128">
        <v>9</v>
      </c>
      <c r="F709" s="84" t="s">
        <v>602</v>
      </c>
      <c r="G709" s="85">
        <v>200</v>
      </c>
      <c r="H709" s="142">
        <v>500</v>
      </c>
      <c r="I709" s="142">
        <v>500</v>
      </c>
      <c r="J709" s="142">
        <v>500</v>
      </c>
    </row>
    <row r="710" spans="1:10" x14ac:dyDescent="0.25">
      <c r="A710" s="149"/>
      <c r="B710" s="83" t="s">
        <v>73</v>
      </c>
      <c r="C710" s="88">
        <v>925</v>
      </c>
      <c r="D710" s="128">
        <v>7</v>
      </c>
      <c r="E710" s="128">
        <v>9</v>
      </c>
      <c r="F710" s="84" t="s">
        <v>602</v>
      </c>
      <c r="G710" s="85">
        <v>800</v>
      </c>
      <c r="H710" s="142">
        <v>150</v>
      </c>
      <c r="I710" s="142">
        <v>150</v>
      </c>
      <c r="J710" s="142">
        <v>150</v>
      </c>
    </row>
    <row r="711" spans="1:10" s="18" customFormat="1" x14ac:dyDescent="0.25">
      <c r="A711" s="149"/>
      <c r="B711" s="83" t="s">
        <v>616</v>
      </c>
      <c r="C711" s="88">
        <v>925</v>
      </c>
      <c r="D711" s="128">
        <v>7</v>
      </c>
      <c r="E711" s="128">
        <v>9</v>
      </c>
      <c r="F711" s="84" t="s">
        <v>617</v>
      </c>
      <c r="G711" s="85"/>
      <c r="H711" s="142">
        <f>H713+H714+H712</f>
        <v>3000</v>
      </c>
      <c r="I711" s="142">
        <f>I713+I714+I712</f>
        <v>3000</v>
      </c>
      <c r="J711" s="142">
        <f>J713+J714+J712</f>
        <v>3000</v>
      </c>
    </row>
    <row r="712" spans="1:10" s="18" customFormat="1" ht="64.5" customHeight="1" x14ac:dyDescent="0.25">
      <c r="A712" s="149"/>
      <c r="B712" s="83" t="s">
        <v>69</v>
      </c>
      <c r="C712" s="88">
        <v>925</v>
      </c>
      <c r="D712" s="128">
        <v>7</v>
      </c>
      <c r="E712" s="128">
        <v>9</v>
      </c>
      <c r="F712" s="84" t="s">
        <v>617</v>
      </c>
      <c r="G712" s="85">
        <v>100</v>
      </c>
      <c r="H712" s="142">
        <v>800</v>
      </c>
      <c r="I712" s="142">
        <v>800</v>
      </c>
      <c r="J712" s="142">
        <v>800</v>
      </c>
    </row>
    <row r="713" spans="1:10" s="18" customFormat="1" ht="32.25" customHeight="1" x14ac:dyDescent="0.25">
      <c r="A713" s="149"/>
      <c r="B713" s="83" t="s">
        <v>25</v>
      </c>
      <c r="C713" s="88">
        <v>925</v>
      </c>
      <c r="D713" s="128">
        <v>7</v>
      </c>
      <c r="E713" s="128">
        <v>9</v>
      </c>
      <c r="F713" s="84" t="s">
        <v>617</v>
      </c>
      <c r="G713" s="85">
        <v>200</v>
      </c>
      <c r="H713" s="142">
        <v>2000</v>
      </c>
      <c r="I713" s="142">
        <v>2000</v>
      </c>
      <c r="J713" s="142">
        <v>2000</v>
      </c>
    </row>
    <row r="714" spans="1:10" s="18" customFormat="1" ht="20.25" customHeight="1" x14ac:dyDescent="0.25">
      <c r="A714" s="149"/>
      <c r="B714" s="132" t="s">
        <v>26</v>
      </c>
      <c r="C714" s="88">
        <v>925</v>
      </c>
      <c r="D714" s="128">
        <v>7</v>
      </c>
      <c r="E714" s="128">
        <v>9</v>
      </c>
      <c r="F714" s="84" t="s">
        <v>617</v>
      </c>
      <c r="G714" s="85">
        <v>300</v>
      </c>
      <c r="H714" s="142">
        <v>200</v>
      </c>
      <c r="I714" s="142">
        <v>200</v>
      </c>
      <c r="J714" s="142">
        <v>200</v>
      </c>
    </row>
    <row r="715" spans="1:10" s="18" customFormat="1" x14ac:dyDescent="0.25">
      <c r="A715" s="149"/>
      <c r="B715" s="83" t="s">
        <v>565</v>
      </c>
      <c r="C715" s="88">
        <v>925</v>
      </c>
      <c r="D715" s="128">
        <v>7</v>
      </c>
      <c r="E715" s="128">
        <v>9</v>
      </c>
      <c r="F715" s="84" t="s">
        <v>34</v>
      </c>
      <c r="G715" s="85"/>
      <c r="H715" s="142">
        <f>H716</f>
        <v>500</v>
      </c>
      <c r="I715" s="142">
        <f t="shared" ref="I715:J718" si="105">I716</f>
        <v>500</v>
      </c>
      <c r="J715" s="142">
        <f t="shared" si="105"/>
        <v>500</v>
      </c>
    </row>
    <row r="716" spans="1:10" s="18" customFormat="1" ht="31.5" x14ac:dyDescent="0.25">
      <c r="A716" s="149"/>
      <c r="B716" s="83" t="s">
        <v>566</v>
      </c>
      <c r="C716" s="88">
        <v>925</v>
      </c>
      <c r="D716" s="128">
        <v>7</v>
      </c>
      <c r="E716" s="128">
        <v>9</v>
      </c>
      <c r="F716" s="84" t="s">
        <v>567</v>
      </c>
      <c r="G716" s="85"/>
      <c r="H716" s="142">
        <f>H717</f>
        <v>500</v>
      </c>
      <c r="I716" s="142">
        <f t="shared" si="105"/>
        <v>500</v>
      </c>
      <c r="J716" s="142">
        <f t="shared" si="105"/>
        <v>500</v>
      </c>
    </row>
    <row r="717" spans="1:10" s="18" customFormat="1" ht="47.25" x14ac:dyDescent="0.25">
      <c r="A717" s="149"/>
      <c r="B717" s="83" t="s">
        <v>568</v>
      </c>
      <c r="C717" s="88">
        <v>925</v>
      </c>
      <c r="D717" s="128">
        <v>7</v>
      </c>
      <c r="E717" s="128">
        <v>9</v>
      </c>
      <c r="F717" s="84" t="s">
        <v>569</v>
      </c>
      <c r="G717" s="85"/>
      <c r="H717" s="142">
        <f>H718</f>
        <v>500</v>
      </c>
      <c r="I717" s="142">
        <f t="shared" si="105"/>
        <v>500</v>
      </c>
      <c r="J717" s="142">
        <f t="shared" si="105"/>
        <v>500</v>
      </c>
    </row>
    <row r="718" spans="1:10" s="18" customFormat="1" ht="31.5" x14ac:dyDescent="0.25">
      <c r="A718" s="149"/>
      <c r="B718" s="83" t="s">
        <v>570</v>
      </c>
      <c r="C718" s="88">
        <v>925</v>
      </c>
      <c r="D718" s="128">
        <v>7</v>
      </c>
      <c r="E718" s="128">
        <v>9</v>
      </c>
      <c r="F718" s="84" t="s">
        <v>571</v>
      </c>
      <c r="G718" s="85"/>
      <c r="H718" s="142">
        <f>H719</f>
        <v>500</v>
      </c>
      <c r="I718" s="142">
        <f t="shared" si="105"/>
        <v>500</v>
      </c>
      <c r="J718" s="142">
        <f t="shared" si="105"/>
        <v>500</v>
      </c>
    </row>
    <row r="719" spans="1:10" s="18" customFormat="1" ht="32.25" customHeight="1" x14ac:dyDescent="0.25">
      <c r="A719" s="149"/>
      <c r="B719" s="83" t="s">
        <v>25</v>
      </c>
      <c r="C719" s="88">
        <v>925</v>
      </c>
      <c r="D719" s="128">
        <v>7</v>
      </c>
      <c r="E719" s="128">
        <v>9</v>
      </c>
      <c r="F719" s="84" t="s">
        <v>571</v>
      </c>
      <c r="G719" s="85">
        <v>200</v>
      </c>
      <c r="H719" s="142">
        <v>500</v>
      </c>
      <c r="I719" s="142">
        <v>500</v>
      </c>
      <c r="J719" s="142">
        <v>500</v>
      </c>
    </row>
    <row r="720" spans="1:10" s="18" customFormat="1" ht="31.5" x14ac:dyDescent="0.25">
      <c r="A720" s="149"/>
      <c r="B720" s="83" t="s">
        <v>452</v>
      </c>
      <c r="C720" s="88">
        <v>925</v>
      </c>
      <c r="D720" s="128">
        <v>7</v>
      </c>
      <c r="E720" s="128">
        <v>9</v>
      </c>
      <c r="F720" s="84" t="s">
        <v>122</v>
      </c>
      <c r="G720" s="85"/>
      <c r="H720" s="142">
        <f>H721</f>
        <v>100</v>
      </c>
      <c r="I720" s="142">
        <f t="shared" ref="I720:J723" si="106">I721</f>
        <v>100</v>
      </c>
      <c r="J720" s="142">
        <f t="shared" si="106"/>
        <v>100</v>
      </c>
    </row>
    <row r="721" spans="1:10" s="18" customFormat="1" ht="31.5" x14ac:dyDescent="0.25">
      <c r="A721" s="149"/>
      <c r="B721" s="83" t="s">
        <v>618</v>
      </c>
      <c r="C721" s="88">
        <v>925</v>
      </c>
      <c r="D721" s="128">
        <v>7</v>
      </c>
      <c r="E721" s="128">
        <v>9</v>
      </c>
      <c r="F721" s="84" t="s">
        <v>619</v>
      </c>
      <c r="G721" s="85"/>
      <c r="H721" s="142">
        <f>H722</f>
        <v>100</v>
      </c>
      <c r="I721" s="142">
        <f t="shared" si="106"/>
        <v>100</v>
      </c>
      <c r="J721" s="142">
        <f t="shared" si="106"/>
        <v>100</v>
      </c>
    </row>
    <row r="722" spans="1:10" s="18" customFormat="1" ht="47.25" x14ac:dyDescent="0.25">
      <c r="A722" s="149"/>
      <c r="B722" s="83" t="s">
        <v>620</v>
      </c>
      <c r="C722" s="88">
        <v>925</v>
      </c>
      <c r="D722" s="128">
        <v>7</v>
      </c>
      <c r="E722" s="128">
        <v>9</v>
      </c>
      <c r="F722" s="84" t="s">
        <v>621</v>
      </c>
      <c r="G722" s="85"/>
      <c r="H722" s="142">
        <f>H723</f>
        <v>100</v>
      </c>
      <c r="I722" s="142">
        <f t="shared" si="106"/>
        <v>100</v>
      </c>
      <c r="J722" s="142">
        <f t="shared" si="106"/>
        <v>100</v>
      </c>
    </row>
    <row r="723" spans="1:10" s="18" customFormat="1" ht="31.5" x14ac:dyDescent="0.25">
      <c r="A723" s="149"/>
      <c r="B723" s="83" t="s">
        <v>622</v>
      </c>
      <c r="C723" s="88">
        <v>925</v>
      </c>
      <c r="D723" s="128">
        <v>7</v>
      </c>
      <c r="E723" s="128">
        <v>9</v>
      </c>
      <c r="F723" s="84" t="s">
        <v>623</v>
      </c>
      <c r="G723" s="85"/>
      <c r="H723" s="142">
        <f>H724</f>
        <v>100</v>
      </c>
      <c r="I723" s="142">
        <f t="shared" si="106"/>
        <v>100</v>
      </c>
      <c r="J723" s="142">
        <f t="shared" si="106"/>
        <v>100</v>
      </c>
    </row>
    <row r="724" spans="1:10" s="18" customFormat="1" ht="32.25" customHeight="1" x14ac:dyDescent="0.25">
      <c r="A724" s="149"/>
      <c r="B724" s="83" t="s">
        <v>25</v>
      </c>
      <c r="C724" s="88">
        <v>925</v>
      </c>
      <c r="D724" s="128">
        <v>7</v>
      </c>
      <c r="E724" s="128">
        <v>9</v>
      </c>
      <c r="F724" s="84" t="s">
        <v>623</v>
      </c>
      <c r="G724" s="85">
        <v>200</v>
      </c>
      <c r="H724" s="142">
        <v>100</v>
      </c>
      <c r="I724" s="142">
        <v>100</v>
      </c>
      <c r="J724" s="142">
        <v>100</v>
      </c>
    </row>
    <row r="725" spans="1:10" x14ac:dyDescent="0.25">
      <c r="A725" s="147"/>
      <c r="B725" s="83" t="s">
        <v>388</v>
      </c>
      <c r="C725" s="88">
        <v>925</v>
      </c>
      <c r="D725" s="128">
        <v>10</v>
      </c>
      <c r="E725" s="128"/>
      <c r="F725" s="84"/>
      <c r="G725" s="85"/>
      <c r="H725" s="142">
        <f>H726</f>
        <v>7173.5</v>
      </c>
      <c r="I725" s="142">
        <f t="shared" ref="I725:J729" si="107">I726</f>
        <v>7173.5</v>
      </c>
      <c r="J725" s="142">
        <f t="shared" si="107"/>
        <v>7173.5</v>
      </c>
    </row>
    <row r="726" spans="1:10" x14ac:dyDescent="0.25">
      <c r="A726" s="147"/>
      <c r="B726" s="83" t="s">
        <v>16</v>
      </c>
      <c r="C726" s="88">
        <v>925</v>
      </c>
      <c r="D726" s="128">
        <v>10</v>
      </c>
      <c r="E726" s="128">
        <v>4</v>
      </c>
      <c r="F726" s="84"/>
      <c r="G726" s="85"/>
      <c r="H726" s="142">
        <f>H727</f>
        <v>7173.5</v>
      </c>
      <c r="I726" s="142">
        <f t="shared" si="107"/>
        <v>7173.5</v>
      </c>
      <c r="J726" s="142">
        <f t="shared" si="107"/>
        <v>7173.5</v>
      </c>
    </row>
    <row r="727" spans="1:10" s="9" customFormat="1" x14ac:dyDescent="0.25">
      <c r="A727" s="147"/>
      <c r="B727" s="83" t="s">
        <v>358</v>
      </c>
      <c r="C727" s="88">
        <v>925</v>
      </c>
      <c r="D727" s="128">
        <v>10</v>
      </c>
      <c r="E727" s="128">
        <v>4</v>
      </c>
      <c r="F727" s="84" t="s">
        <v>359</v>
      </c>
      <c r="G727" s="85"/>
      <c r="H727" s="142">
        <f>H728</f>
        <v>7173.5</v>
      </c>
      <c r="I727" s="142">
        <f t="shared" si="107"/>
        <v>7173.5</v>
      </c>
      <c r="J727" s="142">
        <f t="shared" si="107"/>
        <v>7173.5</v>
      </c>
    </row>
    <row r="728" spans="1:10" x14ac:dyDescent="0.25">
      <c r="A728" s="138"/>
      <c r="B728" s="83" t="s">
        <v>624</v>
      </c>
      <c r="C728" s="88">
        <v>925</v>
      </c>
      <c r="D728" s="128">
        <v>10</v>
      </c>
      <c r="E728" s="128">
        <v>4</v>
      </c>
      <c r="F728" s="84" t="s">
        <v>361</v>
      </c>
      <c r="G728" s="85"/>
      <c r="H728" s="142">
        <f>H729</f>
        <v>7173.5</v>
      </c>
      <c r="I728" s="142">
        <f t="shared" si="107"/>
        <v>7173.5</v>
      </c>
      <c r="J728" s="142">
        <f t="shared" si="107"/>
        <v>7173.5</v>
      </c>
    </row>
    <row r="729" spans="1:10" ht="31.5" x14ac:dyDescent="0.25">
      <c r="A729" s="138"/>
      <c r="B729" s="83" t="s">
        <v>625</v>
      </c>
      <c r="C729" s="88">
        <v>925</v>
      </c>
      <c r="D729" s="128">
        <v>10</v>
      </c>
      <c r="E729" s="128">
        <v>4</v>
      </c>
      <c r="F729" s="84" t="s">
        <v>363</v>
      </c>
      <c r="G729" s="85"/>
      <c r="H729" s="142">
        <f>H730</f>
        <v>7173.5</v>
      </c>
      <c r="I729" s="142">
        <f t="shared" si="107"/>
        <v>7173.5</v>
      </c>
      <c r="J729" s="142">
        <f t="shared" si="107"/>
        <v>7173.5</v>
      </c>
    </row>
    <row r="730" spans="1:10" ht="82.5" customHeight="1" x14ac:dyDescent="0.25">
      <c r="A730" s="147"/>
      <c r="B730" s="83" t="s">
        <v>626</v>
      </c>
      <c r="C730" s="88">
        <v>925</v>
      </c>
      <c r="D730" s="128">
        <v>10</v>
      </c>
      <c r="E730" s="128">
        <v>4</v>
      </c>
      <c r="F730" s="84" t="s">
        <v>627</v>
      </c>
      <c r="G730" s="85"/>
      <c r="H730" s="142">
        <f>H732+H731</f>
        <v>7173.5</v>
      </c>
      <c r="I730" s="142">
        <f>I732+I731</f>
        <v>7173.5</v>
      </c>
      <c r="J730" s="142">
        <f>J732+J731</f>
        <v>7173.5</v>
      </c>
    </row>
    <row r="731" spans="1:10" ht="32.25" customHeight="1" x14ac:dyDescent="0.25">
      <c r="A731" s="147"/>
      <c r="B731" s="83" t="s">
        <v>25</v>
      </c>
      <c r="C731" s="88">
        <v>925</v>
      </c>
      <c r="D731" s="128">
        <v>10</v>
      </c>
      <c r="E731" s="128">
        <v>4</v>
      </c>
      <c r="F731" s="84" t="s">
        <v>627</v>
      </c>
      <c r="G731" s="85">
        <v>200</v>
      </c>
      <c r="H731" s="142">
        <v>106</v>
      </c>
      <c r="I731" s="142">
        <v>106</v>
      </c>
      <c r="J731" s="142">
        <v>106</v>
      </c>
    </row>
    <row r="732" spans="1:10" ht="20.25" customHeight="1" x14ac:dyDescent="0.25">
      <c r="A732" s="147"/>
      <c r="B732" s="83" t="s">
        <v>26</v>
      </c>
      <c r="C732" s="88">
        <v>925</v>
      </c>
      <c r="D732" s="128">
        <v>10</v>
      </c>
      <c r="E732" s="128">
        <v>4</v>
      </c>
      <c r="F732" s="84" t="s">
        <v>627</v>
      </c>
      <c r="G732" s="85">
        <v>300</v>
      </c>
      <c r="H732" s="142">
        <v>7067.5</v>
      </c>
      <c r="I732" s="142">
        <v>7067.5</v>
      </c>
      <c r="J732" s="142">
        <v>7067.5</v>
      </c>
    </row>
    <row r="733" spans="1:10" ht="31.5" x14ac:dyDescent="0.25">
      <c r="A733" s="136" t="s">
        <v>628</v>
      </c>
      <c r="B733" s="119" t="s">
        <v>629</v>
      </c>
      <c r="C733" s="120">
        <v>926</v>
      </c>
      <c r="D733" s="137"/>
      <c r="E733" s="137"/>
      <c r="F733" s="133"/>
      <c r="G733" s="134"/>
      <c r="H733" s="145">
        <f>H734+H766</f>
        <v>129643.13</v>
      </c>
      <c r="I733" s="145">
        <f t="shared" ref="I733:J733" si="108">I734+I766</f>
        <v>121514.33000000002</v>
      </c>
      <c r="J733" s="145">
        <f t="shared" si="108"/>
        <v>121719.93000000001</v>
      </c>
    </row>
    <row r="734" spans="1:10" s="9" customFormat="1" x14ac:dyDescent="0.25">
      <c r="A734" s="147"/>
      <c r="B734" s="83" t="s">
        <v>343</v>
      </c>
      <c r="C734" s="88">
        <v>926</v>
      </c>
      <c r="D734" s="128">
        <v>7</v>
      </c>
      <c r="E734" s="128"/>
      <c r="F734" s="84"/>
      <c r="G734" s="85"/>
      <c r="H734" s="142">
        <f>H735+H760</f>
        <v>91056.400000000009</v>
      </c>
      <c r="I734" s="142">
        <f>I735+I760</f>
        <v>85307.900000000009</v>
      </c>
      <c r="J734" s="142">
        <f>J735+J760</f>
        <v>85478.1</v>
      </c>
    </row>
    <row r="735" spans="1:10" x14ac:dyDescent="0.25">
      <c r="A735" s="147"/>
      <c r="B735" s="83" t="s">
        <v>575</v>
      </c>
      <c r="C735" s="88">
        <v>926</v>
      </c>
      <c r="D735" s="128">
        <v>7</v>
      </c>
      <c r="E735" s="128">
        <v>3</v>
      </c>
      <c r="F735" s="84"/>
      <c r="G735" s="85"/>
      <c r="H735" s="142">
        <f>H743+H736+H755</f>
        <v>91026.400000000009</v>
      </c>
      <c r="I735" s="142">
        <f>I743+I736+I755</f>
        <v>85277.900000000009</v>
      </c>
      <c r="J735" s="142">
        <f>J743+J736+J755</f>
        <v>85448.1</v>
      </c>
    </row>
    <row r="736" spans="1:10" ht="47.25" x14ac:dyDescent="0.25">
      <c r="A736" s="147"/>
      <c r="B736" s="83" t="s">
        <v>224</v>
      </c>
      <c r="C736" s="88">
        <v>926</v>
      </c>
      <c r="D736" s="128">
        <v>7</v>
      </c>
      <c r="E736" s="128">
        <v>3</v>
      </c>
      <c r="F736" s="84" t="s">
        <v>225</v>
      </c>
      <c r="G736" s="85"/>
      <c r="H736" s="142">
        <f t="shared" ref="H736:J737" si="109">H737</f>
        <v>8382.6</v>
      </c>
      <c r="I736" s="142">
        <f t="shared" si="109"/>
        <v>7182.5999999999995</v>
      </c>
      <c r="J736" s="142">
        <f t="shared" si="109"/>
        <v>7182.5999999999995</v>
      </c>
    </row>
    <row r="737" spans="1:10" ht="58.5" customHeight="1" x14ac:dyDescent="0.25">
      <c r="A737" s="147"/>
      <c r="B737" s="83" t="s">
        <v>226</v>
      </c>
      <c r="C737" s="88">
        <v>926</v>
      </c>
      <c r="D737" s="128">
        <v>7</v>
      </c>
      <c r="E737" s="128">
        <v>3</v>
      </c>
      <c r="F737" s="84" t="s">
        <v>227</v>
      </c>
      <c r="G737" s="85"/>
      <c r="H737" s="142">
        <f t="shared" si="109"/>
        <v>8382.6</v>
      </c>
      <c r="I737" s="142">
        <f t="shared" si="109"/>
        <v>7182.5999999999995</v>
      </c>
      <c r="J737" s="142">
        <f t="shared" si="109"/>
        <v>7182.5999999999995</v>
      </c>
    </row>
    <row r="738" spans="1:10" ht="83.25" customHeight="1" x14ac:dyDescent="0.25">
      <c r="A738" s="147"/>
      <c r="B738" s="83" t="s">
        <v>228</v>
      </c>
      <c r="C738" s="88">
        <v>926</v>
      </c>
      <c r="D738" s="128">
        <v>7</v>
      </c>
      <c r="E738" s="128">
        <v>3</v>
      </c>
      <c r="F738" s="84" t="s">
        <v>229</v>
      </c>
      <c r="G738" s="85"/>
      <c r="H738" s="142">
        <f>H741+H739</f>
        <v>8382.6</v>
      </c>
      <c r="I738" s="142">
        <f>I741+I739</f>
        <v>7182.5999999999995</v>
      </c>
      <c r="J738" s="142">
        <f>J741+J739</f>
        <v>7182.5999999999995</v>
      </c>
    </row>
    <row r="739" spans="1:10" x14ac:dyDescent="0.25">
      <c r="A739" s="147"/>
      <c r="B739" s="83" t="s">
        <v>230</v>
      </c>
      <c r="C739" s="88">
        <v>926</v>
      </c>
      <c r="D739" s="128">
        <v>7</v>
      </c>
      <c r="E739" s="128">
        <v>3</v>
      </c>
      <c r="F739" s="84" t="s">
        <v>231</v>
      </c>
      <c r="G739" s="85"/>
      <c r="H739" s="142">
        <f>H740</f>
        <v>1643.4</v>
      </c>
      <c r="I739" s="142">
        <f>I740</f>
        <v>443.4</v>
      </c>
      <c r="J739" s="142">
        <f>J740</f>
        <v>443.4</v>
      </c>
    </row>
    <row r="740" spans="1:10" ht="30" customHeight="1" x14ac:dyDescent="0.25">
      <c r="A740" s="147"/>
      <c r="B740" s="83" t="s">
        <v>131</v>
      </c>
      <c r="C740" s="88">
        <v>926</v>
      </c>
      <c r="D740" s="128">
        <v>7</v>
      </c>
      <c r="E740" s="128">
        <v>3</v>
      </c>
      <c r="F740" s="84" t="s">
        <v>231</v>
      </c>
      <c r="G740" s="85">
        <v>600</v>
      </c>
      <c r="H740" s="142">
        <v>1643.4</v>
      </c>
      <c r="I740" s="142">
        <v>443.4</v>
      </c>
      <c r="J740" s="142">
        <v>443.4</v>
      </c>
    </row>
    <row r="741" spans="1:10" x14ac:dyDescent="0.25">
      <c r="A741" s="147"/>
      <c r="B741" s="125" t="s">
        <v>524</v>
      </c>
      <c r="C741" s="88">
        <v>926</v>
      </c>
      <c r="D741" s="128">
        <v>7</v>
      </c>
      <c r="E741" s="128">
        <v>3</v>
      </c>
      <c r="F741" s="84" t="s">
        <v>525</v>
      </c>
      <c r="G741" s="85"/>
      <c r="H741" s="142">
        <f>H742</f>
        <v>6739.2</v>
      </c>
      <c r="I741" s="142">
        <f>I742</f>
        <v>6739.2</v>
      </c>
      <c r="J741" s="142">
        <f>J742</f>
        <v>6739.2</v>
      </c>
    </row>
    <row r="742" spans="1:10" ht="30" customHeight="1" x14ac:dyDescent="0.25">
      <c r="A742" s="147"/>
      <c r="B742" s="83" t="s">
        <v>131</v>
      </c>
      <c r="C742" s="88">
        <v>926</v>
      </c>
      <c r="D742" s="128">
        <v>7</v>
      </c>
      <c r="E742" s="128">
        <v>3</v>
      </c>
      <c r="F742" s="84" t="s">
        <v>525</v>
      </c>
      <c r="G742" s="85">
        <v>600</v>
      </c>
      <c r="H742" s="142">
        <v>6739.2</v>
      </c>
      <c r="I742" s="142">
        <v>6739.2</v>
      </c>
      <c r="J742" s="142">
        <v>6739.2</v>
      </c>
    </row>
    <row r="743" spans="1:10" x14ac:dyDescent="0.25">
      <c r="A743" s="147"/>
      <c r="B743" s="83" t="s">
        <v>630</v>
      </c>
      <c r="C743" s="88">
        <v>926</v>
      </c>
      <c r="D743" s="128">
        <v>7</v>
      </c>
      <c r="E743" s="128">
        <v>3</v>
      </c>
      <c r="F743" s="84" t="s">
        <v>631</v>
      </c>
      <c r="G743" s="85"/>
      <c r="H743" s="142">
        <f>H744</f>
        <v>82393.8</v>
      </c>
      <c r="I743" s="142">
        <f>I744</f>
        <v>77845.3</v>
      </c>
      <c r="J743" s="142">
        <f>J744</f>
        <v>78015.5</v>
      </c>
    </row>
    <row r="744" spans="1:10" ht="71.25" customHeight="1" x14ac:dyDescent="0.25">
      <c r="A744" s="147"/>
      <c r="B744" s="83" t="s">
        <v>632</v>
      </c>
      <c r="C744" s="88">
        <v>926</v>
      </c>
      <c r="D744" s="128">
        <v>7</v>
      </c>
      <c r="E744" s="128">
        <v>3</v>
      </c>
      <c r="F744" s="84" t="s">
        <v>633</v>
      </c>
      <c r="G744" s="85"/>
      <c r="H744" s="142">
        <f>H745+H752</f>
        <v>82393.8</v>
      </c>
      <c r="I744" s="142">
        <f>I745+I752</f>
        <v>77845.3</v>
      </c>
      <c r="J744" s="142">
        <f>J745+J752</f>
        <v>78015.5</v>
      </c>
    </row>
    <row r="745" spans="1:10" ht="57" customHeight="1" x14ac:dyDescent="0.25">
      <c r="A745" s="147"/>
      <c r="B745" s="83" t="s">
        <v>634</v>
      </c>
      <c r="C745" s="88">
        <v>926</v>
      </c>
      <c r="D745" s="128">
        <v>7</v>
      </c>
      <c r="E745" s="128">
        <v>3</v>
      </c>
      <c r="F745" s="84" t="s">
        <v>635</v>
      </c>
      <c r="G745" s="85"/>
      <c r="H745" s="142">
        <f>H746+H748+H750</f>
        <v>77681.8</v>
      </c>
      <c r="I745" s="142">
        <f>I746+I748+I750</f>
        <v>77845.3</v>
      </c>
      <c r="J745" s="142">
        <f>J746+J748+J750</f>
        <v>78015.5</v>
      </c>
    </row>
    <row r="746" spans="1:10" s="9" customFormat="1" ht="37.5" customHeight="1" x14ac:dyDescent="0.25">
      <c r="A746" s="147"/>
      <c r="B746" s="83" t="s">
        <v>189</v>
      </c>
      <c r="C746" s="88">
        <v>926</v>
      </c>
      <c r="D746" s="128">
        <v>7</v>
      </c>
      <c r="E746" s="128">
        <v>3</v>
      </c>
      <c r="F746" s="84" t="s">
        <v>636</v>
      </c>
      <c r="G746" s="85"/>
      <c r="H746" s="142">
        <f>H747</f>
        <v>75279.3</v>
      </c>
      <c r="I746" s="142">
        <f>I747</f>
        <v>75426.7</v>
      </c>
      <c r="J746" s="142">
        <f>J747</f>
        <v>75580.100000000006</v>
      </c>
    </row>
    <row r="747" spans="1:10" s="18" customFormat="1" ht="30" customHeight="1" x14ac:dyDescent="0.25">
      <c r="A747" s="147"/>
      <c r="B747" s="83" t="s">
        <v>131</v>
      </c>
      <c r="C747" s="88">
        <v>926</v>
      </c>
      <c r="D747" s="128">
        <v>7</v>
      </c>
      <c r="E747" s="128">
        <v>3</v>
      </c>
      <c r="F747" s="84" t="s">
        <v>636</v>
      </c>
      <c r="G747" s="85">
        <v>600</v>
      </c>
      <c r="H747" s="142">
        <v>75279.3</v>
      </c>
      <c r="I747" s="142">
        <v>75426.7</v>
      </c>
      <c r="J747" s="142">
        <v>75580.100000000006</v>
      </c>
    </row>
    <row r="748" spans="1:10" ht="31.5" x14ac:dyDescent="0.25">
      <c r="A748" s="147"/>
      <c r="B748" s="83" t="s">
        <v>505</v>
      </c>
      <c r="C748" s="88">
        <v>926</v>
      </c>
      <c r="D748" s="128">
        <v>7</v>
      </c>
      <c r="E748" s="128">
        <v>3</v>
      </c>
      <c r="F748" s="84" t="s">
        <v>637</v>
      </c>
      <c r="G748" s="85"/>
      <c r="H748" s="142">
        <f>H749</f>
        <v>2000</v>
      </c>
      <c r="I748" s="142">
        <f>I749</f>
        <v>2000</v>
      </c>
      <c r="J748" s="142">
        <f>J749</f>
        <v>2000</v>
      </c>
    </row>
    <row r="749" spans="1:10" ht="30" customHeight="1" x14ac:dyDescent="0.25">
      <c r="A749" s="147"/>
      <c r="B749" s="83" t="s">
        <v>131</v>
      </c>
      <c r="C749" s="88">
        <v>926</v>
      </c>
      <c r="D749" s="128">
        <v>7</v>
      </c>
      <c r="E749" s="128">
        <v>3</v>
      </c>
      <c r="F749" s="84" t="s">
        <v>637</v>
      </c>
      <c r="G749" s="85">
        <v>600</v>
      </c>
      <c r="H749" s="142">
        <v>2000</v>
      </c>
      <c r="I749" s="142">
        <v>2000</v>
      </c>
      <c r="J749" s="142">
        <v>2000</v>
      </c>
    </row>
    <row r="750" spans="1:10" ht="123.75" customHeight="1" x14ac:dyDescent="0.25">
      <c r="A750" s="147"/>
      <c r="B750" s="83" t="s">
        <v>514</v>
      </c>
      <c r="C750" s="88">
        <v>926</v>
      </c>
      <c r="D750" s="128">
        <v>7</v>
      </c>
      <c r="E750" s="128">
        <v>3</v>
      </c>
      <c r="F750" s="84" t="s">
        <v>638</v>
      </c>
      <c r="G750" s="85"/>
      <c r="H750" s="142">
        <f>H751</f>
        <v>402.5</v>
      </c>
      <c r="I750" s="142">
        <f>I751</f>
        <v>418.6</v>
      </c>
      <c r="J750" s="142">
        <f>J751</f>
        <v>435.4</v>
      </c>
    </row>
    <row r="751" spans="1:10" ht="30" customHeight="1" x14ac:dyDescent="0.25">
      <c r="A751" s="147"/>
      <c r="B751" s="83" t="s">
        <v>131</v>
      </c>
      <c r="C751" s="88">
        <v>926</v>
      </c>
      <c r="D751" s="128">
        <v>7</v>
      </c>
      <c r="E751" s="128">
        <v>3</v>
      </c>
      <c r="F751" s="84" t="s">
        <v>638</v>
      </c>
      <c r="G751" s="85">
        <v>600</v>
      </c>
      <c r="H751" s="142">
        <f>402.5</f>
        <v>402.5</v>
      </c>
      <c r="I751" s="142">
        <v>418.6</v>
      </c>
      <c r="J751" s="142">
        <v>435.4</v>
      </c>
    </row>
    <row r="752" spans="1:10" x14ac:dyDescent="0.25">
      <c r="A752" s="147"/>
      <c r="B752" s="83" t="s">
        <v>750</v>
      </c>
      <c r="C752" s="88">
        <v>926</v>
      </c>
      <c r="D752" s="128">
        <v>7</v>
      </c>
      <c r="E752" s="128">
        <v>3</v>
      </c>
      <c r="F752" s="84" t="s">
        <v>749</v>
      </c>
      <c r="G752" s="85"/>
      <c r="H752" s="142">
        <f t="shared" ref="H752:J753" si="110">H753</f>
        <v>4712</v>
      </c>
      <c r="I752" s="142">
        <f t="shared" si="110"/>
        <v>0</v>
      </c>
      <c r="J752" s="142">
        <f t="shared" si="110"/>
        <v>0</v>
      </c>
    </row>
    <row r="753" spans="1:10" x14ac:dyDescent="0.25">
      <c r="A753" s="147"/>
      <c r="B753" s="83" t="s">
        <v>751</v>
      </c>
      <c r="C753" s="88">
        <v>926</v>
      </c>
      <c r="D753" s="128">
        <v>7</v>
      </c>
      <c r="E753" s="128">
        <v>3</v>
      </c>
      <c r="F753" s="84" t="s">
        <v>748</v>
      </c>
      <c r="G753" s="85"/>
      <c r="H753" s="142">
        <f t="shared" si="110"/>
        <v>4712</v>
      </c>
      <c r="I753" s="142">
        <f t="shared" si="110"/>
        <v>0</v>
      </c>
      <c r="J753" s="142">
        <f t="shared" si="110"/>
        <v>0</v>
      </c>
    </row>
    <row r="754" spans="1:10" ht="30" customHeight="1" x14ac:dyDescent="0.25">
      <c r="A754" s="147"/>
      <c r="B754" s="83" t="s">
        <v>131</v>
      </c>
      <c r="C754" s="88">
        <v>926</v>
      </c>
      <c r="D754" s="128">
        <v>7</v>
      </c>
      <c r="E754" s="128">
        <v>3</v>
      </c>
      <c r="F754" s="84" t="s">
        <v>748</v>
      </c>
      <c r="G754" s="85">
        <v>600</v>
      </c>
      <c r="H754" s="142">
        <v>4712</v>
      </c>
      <c r="I754" s="142">
        <v>0</v>
      </c>
      <c r="J754" s="142">
        <v>0</v>
      </c>
    </row>
    <row r="755" spans="1:10" ht="31.5" x14ac:dyDescent="0.25">
      <c r="A755" s="147"/>
      <c r="B755" s="83" t="s">
        <v>529</v>
      </c>
      <c r="C755" s="88">
        <v>926</v>
      </c>
      <c r="D755" s="128">
        <v>7</v>
      </c>
      <c r="E755" s="128">
        <v>3</v>
      </c>
      <c r="F755" s="84" t="s">
        <v>530</v>
      </c>
      <c r="G755" s="85"/>
      <c r="H755" s="142">
        <f t="shared" ref="H755:J758" si="111">H756</f>
        <v>250</v>
      </c>
      <c r="I755" s="142">
        <f t="shared" si="111"/>
        <v>250</v>
      </c>
      <c r="J755" s="142">
        <f t="shared" si="111"/>
        <v>250</v>
      </c>
    </row>
    <row r="756" spans="1:10" ht="31.5" x14ac:dyDescent="0.25">
      <c r="A756" s="147"/>
      <c r="B756" s="83" t="s">
        <v>531</v>
      </c>
      <c r="C756" s="88">
        <v>926</v>
      </c>
      <c r="D756" s="128">
        <v>7</v>
      </c>
      <c r="E756" s="128">
        <v>3</v>
      </c>
      <c r="F756" s="84" t="s">
        <v>532</v>
      </c>
      <c r="G756" s="85"/>
      <c r="H756" s="142">
        <f t="shared" si="111"/>
        <v>250</v>
      </c>
      <c r="I756" s="142">
        <f t="shared" si="111"/>
        <v>250</v>
      </c>
      <c r="J756" s="142">
        <f t="shared" si="111"/>
        <v>250</v>
      </c>
    </row>
    <row r="757" spans="1:10" ht="31.5" x14ac:dyDescent="0.25">
      <c r="A757" s="147"/>
      <c r="B757" s="83" t="s">
        <v>533</v>
      </c>
      <c r="C757" s="88">
        <v>926</v>
      </c>
      <c r="D757" s="128">
        <v>7</v>
      </c>
      <c r="E757" s="128">
        <v>3</v>
      </c>
      <c r="F757" s="84" t="s">
        <v>534</v>
      </c>
      <c r="G757" s="85"/>
      <c r="H757" s="142">
        <f t="shared" si="111"/>
        <v>250</v>
      </c>
      <c r="I757" s="142">
        <f t="shared" si="111"/>
        <v>250</v>
      </c>
      <c r="J757" s="142">
        <f t="shared" si="111"/>
        <v>250</v>
      </c>
    </row>
    <row r="758" spans="1:10" ht="31.5" x14ac:dyDescent="0.25">
      <c r="A758" s="147"/>
      <c r="B758" s="83" t="s">
        <v>535</v>
      </c>
      <c r="C758" s="88">
        <v>926</v>
      </c>
      <c r="D758" s="128">
        <v>7</v>
      </c>
      <c r="E758" s="128">
        <v>3</v>
      </c>
      <c r="F758" s="84" t="s">
        <v>536</v>
      </c>
      <c r="G758" s="85"/>
      <c r="H758" s="142">
        <f t="shared" si="111"/>
        <v>250</v>
      </c>
      <c r="I758" s="142">
        <f t="shared" si="111"/>
        <v>250</v>
      </c>
      <c r="J758" s="142">
        <f t="shared" si="111"/>
        <v>250</v>
      </c>
    </row>
    <row r="759" spans="1:10" ht="30" customHeight="1" x14ac:dyDescent="0.25">
      <c r="A759" s="147"/>
      <c r="B759" s="83" t="s">
        <v>131</v>
      </c>
      <c r="C759" s="88">
        <v>926</v>
      </c>
      <c r="D759" s="128">
        <v>7</v>
      </c>
      <c r="E759" s="128">
        <v>3</v>
      </c>
      <c r="F759" s="84" t="s">
        <v>536</v>
      </c>
      <c r="G759" s="85">
        <v>600</v>
      </c>
      <c r="H759" s="142">
        <v>250</v>
      </c>
      <c r="I759" s="142">
        <v>250</v>
      </c>
      <c r="J759" s="142">
        <v>250</v>
      </c>
    </row>
    <row r="760" spans="1:10" x14ac:dyDescent="0.25">
      <c r="A760" s="147"/>
      <c r="B760" s="83" t="s">
        <v>354</v>
      </c>
      <c r="C760" s="88">
        <v>926</v>
      </c>
      <c r="D760" s="128">
        <v>7</v>
      </c>
      <c r="E760" s="128">
        <v>7</v>
      </c>
      <c r="F760" s="84"/>
      <c r="G760" s="85"/>
      <c r="H760" s="142">
        <f>H761</f>
        <v>30</v>
      </c>
      <c r="I760" s="142">
        <f t="shared" ref="I760:J764" si="112">I761</f>
        <v>30</v>
      </c>
      <c r="J760" s="142">
        <f t="shared" si="112"/>
        <v>30</v>
      </c>
    </row>
    <row r="761" spans="1:10" x14ac:dyDescent="0.25">
      <c r="A761" s="147"/>
      <c r="B761" s="83" t="s">
        <v>565</v>
      </c>
      <c r="C761" s="88">
        <v>926</v>
      </c>
      <c r="D761" s="128">
        <v>7</v>
      </c>
      <c r="E761" s="128">
        <v>7</v>
      </c>
      <c r="F761" s="84" t="s">
        <v>34</v>
      </c>
      <c r="G761" s="85"/>
      <c r="H761" s="142">
        <f>H762</f>
        <v>30</v>
      </c>
      <c r="I761" s="142">
        <f t="shared" si="112"/>
        <v>30</v>
      </c>
      <c r="J761" s="142">
        <f t="shared" si="112"/>
        <v>30</v>
      </c>
    </row>
    <row r="762" spans="1:10" ht="31.5" x14ac:dyDescent="0.25">
      <c r="A762" s="147"/>
      <c r="B762" s="83" t="s">
        <v>820</v>
      </c>
      <c r="C762" s="88">
        <v>926</v>
      </c>
      <c r="D762" s="128">
        <v>7</v>
      </c>
      <c r="E762" s="128">
        <v>7</v>
      </c>
      <c r="F762" s="84" t="s">
        <v>817</v>
      </c>
      <c r="G762" s="85"/>
      <c r="H762" s="142">
        <f>H763</f>
        <v>30</v>
      </c>
      <c r="I762" s="142">
        <f t="shared" si="112"/>
        <v>30</v>
      </c>
      <c r="J762" s="142">
        <f t="shared" si="112"/>
        <v>30</v>
      </c>
    </row>
    <row r="763" spans="1:10" ht="31.5" x14ac:dyDescent="0.25">
      <c r="A763" s="147"/>
      <c r="B763" s="83" t="s">
        <v>821</v>
      </c>
      <c r="C763" s="88">
        <v>926</v>
      </c>
      <c r="D763" s="128">
        <v>7</v>
      </c>
      <c r="E763" s="128">
        <v>7</v>
      </c>
      <c r="F763" s="84" t="s">
        <v>818</v>
      </c>
      <c r="G763" s="85"/>
      <c r="H763" s="142">
        <f>H764</f>
        <v>30</v>
      </c>
      <c r="I763" s="142">
        <f t="shared" si="112"/>
        <v>30</v>
      </c>
      <c r="J763" s="142">
        <f t="shared" si="112"/>
        <v>30</v>
      </c>
    </row>
    <row r="764" spans="1:10" x14ac:dyDescent="0.25">
      <c r="A764" s="147"/>
      <c r="B764" s="83" t="s">
        <v>607</v>
      </c>
      <c r="C764" s="88">
        <v>926</v>
      </c>
      <c r="D764" s="128">
        <v>7</v>
      </c>
      <c r="E764" s="128">
        <v>7</v>
      </c>
      <c r="F764" s="84" t="s">
        <v>819</v>
      </c>
      <c r="G764" s="85"/>
      <c r="H764" s="142">
        <f>H765</f>
        <v>30</v>
      </c>
      <c r="I764" s="142">
        <f t="shared" si="112"/>
        <v>30</v>
      </c>
      <c r="J764" s="142">
        <f t="shared" si="112"/>
        <v>30</v>
      </c>
    </row>
    <row r="765" spans="1:10" ht="30" customHeight="1" x14ac:dyDescent="0.25">
      <c r="A765" s="147"/>
      <c r="B765" s="83" t="s">
        <v>131</v>
      </c>
      <c r="C765" s="88">
        <v>926</v>
      </c>
      <c r="D765" s="128">
        <v>7</v>
      </c>
      <c r="E765" s="128">
        <v>7</v>
      </c>
      <c r="F765" s="84" t="s">
        <v>819</v>
      </c>
      <c r="G765" s="85">
        <v>600</v>
      </c>
      <c r="H765" s="142">
        <v>30</v>
      </c>
      <c r="I765" s="142">
        <v>30</v>
      </c>
      <c r="J765" s="142">
        <v>30</v>
      </c>
    </row>
    <row r="766" spans="1:10" x14ac:dyDescent="0.25">
      <c r="A766" s="147"/>
      <c r="B766" s="83" t="s">
        <v>371</v>
      </c>
      <c r="C766" s="88">
        <v>926</v>
      </c>
      <c r="D766" s="128">
        <v>8</v>
      </c>
      <c r="E766" s="128"/>
      <c r="F766" s="84"/>
      <c r="G766" s="85"/>
      <c r="H766" s="142">
        <f>H767+H795</f>
        <v>38586.730000000003</v>
      </c>
      <c r="I766" s="142">
        <f>I767+I795</f>
        <v>36206.43</v>
      </c>
      <c r="J766" s="142">
        <f>J767+J795</f>
        <v>36241.83</v>
      </c>
    </row>
    <row r="767" spans="1:10" x14ac:dyDescent="0.25">
      <c r="A767" s="147"/>
      <c r="B767" s="83" t="s">
        <v>639</v>
      </c>
      <c r="C767" s="88">
        <v>926</v>
      </c>
      <c r="D767" s="128">
        <v>8</v>
      </c>
      <c r="E767" s="128">
        <v>1</v>
      </c>
      <c r="F767" s="84"/>
      <c r="G767" s="85"/>
      <c r="H767" s="142">
        <f>H773+H790+H768</f>
        <v>27607.230000000003</v>
      </c>
      <c r="I767" s="142">
        <f>I773+I790+I768</f>
        <v>25326.93</v>
      </c>
      <c r="J767" s="142">
        <f>J773+J790+J768</f>
        <v>25362.33</v>
      </c>
    </row>
    <row r="768" spans="1:10" ht="47.25" x14ac:dyDescent="0.25">
      <c r="A768" s="147"/>
      <c r="B768" s="83" t="s">
        <v>224</v>
      </c>
      <c r="C768" s="88">
        <v>926</v>
      </c>
      <c r="D768" s="128">
        <v>8</v>
      </c>
      <c r="E768" s="128">
        <v>1</v>
      </c>
      <c r="F768" s="84" t="s">
        <v>225</v>
      </c>
      <c r="G768" s="85"/>
      <c r="H768" s="142">
        <f>H769</f>
        <v>507.93</v>
      </c>
      <c r="I768" s="142">
        <f t="shared" ref="I768:J771" si="113">I769</f>
        <v>507.93</v>
      </c>
      <c r="J768" s="142">
        <f t="shared" si="113"/>
        <v>507.93</v>
      </c>
    </row>
    <row r="769" spans="1:10" ht="54.75" customHeight="1" x14ac:dyDescent="0.25">
      <c r="A769" s="147"/>
      <c r="B769" s="83" t="s">
        <v>226</v>
      </c>
      <c r="C769" s="88">
        <v>926</v>
      </c>
      <c r="D769" s="128">
        <v>8</v>
      </c>
      <c r="E769" s="128">
        <v>1</v>
      </c>
      <c r="F769" s="84" t="s">
        <v>227</v>
      </c>
      <c r="G769" s="85"/>
      <c r="H769" s="142">
        <f>H770</f>
        <v>507.93</v>
      </c>
      <c r="I769" s="142">
        <f t="shared" si="113"/>
        <v>507.93</v>
      </c>
      <c r="J769" s="142">
        <f t="shared" si="113"/>
        <v>507.93</v>
      </c>
    </row>
    <row r="770" spans="1:10" ht="75" customHeight="1" x14ac:dyDescent="0.25">
      <c r="A770" s="147"/>
      <c r="B770" s="83" t="s">
        <v>228</v>
      </c>
      <c r="C770" s="88">
        <v>926</v>
      </c>
      <c r="D770" s="128">
        <v>8</v>
      </c>
      <c r="E770" s="128">
        <v>1</v>
      </c>
      <c r="F770" s="84" t="s">
        <v>229</v>
      </c>
      <c r="G770" s="85"/>
      <c r="H770" s="142">
        <f>H771</f>
        <v>507.93</v>
      </c>
      <c r="I770" s="142">
        <f t="shared" si="113"/>
        <v>507.93</v>
      </c>
      <c r="J770" s="142">
        <f t="shared" si="113"/>
        <v>507.93</v>
      </c>
    </row>
    <row r="771" spans="1:10" x14ac:dyDescent="0.25">
      <c r="A771" s="147"/>
      <c r="B771" s="83" t="s">
        <v>230</v>
      </c>
      <c r="C771" s="88">
        <v>926</v>
      </c>
      <c r="D771" s="128">
        <v>8</v>
      </c>
      <c r="E771" s="128">
        <v>1</v>
      </c>
      <c r="F771" s="84" t="s">
        <v>231</v>
      </c>
      <c r="G771" s="85"/>
      <c r="H771" s="142">
        <f>H772</f>
        <v>507.93</v>
      </c>
      <c r="I771" s="142">
        <f t="shared" si="113"/>
        <v>507.93</v>
      </c>
      <c r="J771" s="142">
        <f t="shared" si="113"/>
        <v>507.93</v>
      </c>
    </row>
    <row r="772" spans="1:10" ht="30" customHeight="1" x14ac:dyDescent="0.25">
      <c r="A772" s="147"/>
      <c r="B772" s="83" t="s">
        <v>131</v>
      </c>
      <c r="C772" s="88">
        <v>926</v>
      </c>
      <c r="D772" s="128">
        <v>8</v>
      </c>
      <c r="E772" s="128">
        <v>1</v>
      </c>
      <c r="F772" s="84" t="s">
        <v>231</v>
      </c>
      <c r="G772" s="85">
        <v>600</v>
      </c>
      <c r="H772" s="142">
        <f>100.2+407.73</f>
        <v>507.93</v>
      </c>
      <c r="I772" s="142">
        <f>100.2+407.73</f>
        <v>507.93</v>
      </c>
      <c r="J772" s="142">
        <f>100.2+407.73</f>
        <v>507.93</v>
      </c>
    </row>
    <row r="773" spans="1:10" x14ac:dyDescent="0.25">
      <c r="A773" s="147"/>
      <c r="B773" s="83" t="s">
        <v>630</v>
      </c>
      <c r="C773" s="88">
        <v>926</v>
      </c>
      <c r="D773" s="128">
        <v>8</v>
      </c>
      <c r="E773" s="128">
        <v>1</v>
      </c>
      <c r="F773" s="84" t="s">
        <v>631</v>
      </c>
      <c r="G773" s="85"/>
      <c r="H773" s="142">
        <f>H774+H784</f>
        <v>26999.300000000003</v>
      </c>
      <c r="I773" s="142">
        <f>I774+I784</f>
        <v>24719</v>
      </c>
      <c r="J773" s="142">
        <f>J774+J784</f>
        <v>24754.400000000001</v>
      </c>
    </row>
    <row r="774" spans="1:10" s="18" customFormat="1" ht="31.5" x14ac:dyDescent="0.25">
      <c r="A774" s="147"/>
      <c r="B774" s="83" t="s">
        <v>640</v>
      </c>
      <c r="C774" s="88">
        <v>926</v>
      </c>
      <c r="D774" s="128">
        <v>8</v>
      </c>
      <c r="E774" s="128">
        <v>1</v>
      </c>
      <c r="F774" s="84" t="s">
        <v>641</v>
      </c>
      <c r="G774" s="85"/>
      <c r="H774" s="142">
        <f>H775</f>
        <v>15622.7</v>
      </c>
      <c r="I774" s="142">
        <f>I775</f>
        <v>14932.5</v>
      </c>
      <c r="J774" s="142">
        <f>J775</f>
        <v>14957.2</v>
      </c>
    </row>
    <row r="775" spans="1:10" s="18" customFormat="1" x14ac:dyDescent="0.25">
      <c r="A775" s="147"/>
      <c r="B775" s="83" t="s">
        <v>642</v>
      </c>
      <c r="C775" s="88">
        <v>926</v>
      </c>
      <c r="D775" s="128">
        <v>8</v>
      </c>
      <c r="E775" s="128">
        <v>1</v>
      </c>
      <c r="F775" s="84" t="s">
        <v>643</v>
      </c>
      <c r="G775" s="85"/>
      <c r="H775" s="142">
        <f>H776+H782+H778+H780</f>
        <v>15622.7</v>
      </c>
      <c r="I775" s="142">
        <f>I776+I782+I778+I780</f>
        <v>14932.5</v>
      </c>
      <c r="J775" s="142">
        <f>J776+J782+J778+J780</f>
        <v>14957.2</v>
      </c>
    </row>
    <row r="776" spans="1:10" ht="31.5" x14ac:dyDescent="0.25">
      <c r="A776" s="147"/>
      <c r="B776" s="83" t="s">
        <v>189</v>
      </c>
      <c r="C776" s="88">
        <v>926</v>
      </c>
      <c r="D776" s="128">
        <v>8</v>
      </c>
      <c r="E776" s="128">
        <v>1</v>
      </c>
      <c r="F776" s="84" t="s">
        <v>644</v>
      </c>
      <c r="G776" s="85"/>
      <c r="H776" s="142">
        <f>H777</f>
        <v>14508.7</v>
      </c>
      <c r="I776" s="142">
        <f>I777</f>
        <v>14932.5</v>
      </c>
      <c r="J776" s="142">
        <f>J777</f>
        <v>14957.2</v>
      </c>
    </row>
    <row r="777" spans="1:10" ht="30" customHeight="1" x14ac:dyDescent="0.25">
      <c r="A777" s="147"/>
      <c r="B777" s="83" t="s">
        <v>131</v>
      </c>
      <c r="C777" s="88">
        <v>926</v>
      </c>
      <c r="D777" s="128">
        <v>8</v>
      </c>
      <c r="E777" s="128">
        <v>1</v>
      </c>
      <c r="F777" s="84" t="s">
        <v>644</v>
      </c>
      <c r="G777" s="85">
        <v>600</v>
      </c>
      <c r="H777" s="142">
        <v>14508.7</v>
      </c>
      <c r="I777" s="142">
        <v>14932.5</v>
      </c>
      <c r="J777" s="142">
        <v>14957.2</v>
      </c>
    </row>
    <row r="778" spans="1:10" ht="31.5" x14ac:dyDescent="0.25">
      <c r="A778" s="147"/>
      <c r="B778" s="83" t="s">
        <v>503</v>
      </c>
      <c r="C778" s="88">
        <v>926</v>
      </c>
      <c r="D778" s="128">
        <v>8</v>
      </c>
      <c r="E778" s="128">
        <v>1</v>
      </c>
      <c r="F778" s="84" t="s">
        <v>801</v>
      </c>
      <c r="G778" s="85"/>
      <c r="H778" s="142">
        <f>H779</f>
        <v>114</v>
      </c>
      <c r="I778" s="142">
        <f>I779</f>
        <v>0</v>
      </c>
      <c r="J778" s="142">
        <f>J779</f>
        <v>0</v>
      </c>
    </row>
    <row r="779" spans="1:10" ht="30" customHeight="1" x14ac:dyDescent="0.25">
      <c r="A779" s="147"/>
      <c r="B779" s="83" t="s">
        <v>131</v>
      </c>
      <c r="C779" s="88">
        <v>926</v>
      </c>
      <c r="D779" s="128">
        <v>8</v>
      </c>
      <c r="E779" s="128">
        <v>1</v>
      </c>
      <c r="F779" s="84" t="s">
        <v>801</v>
      </c>
      <c r="G779" s="85">
        <v>600</v>
      </c>
      <c r="H779" s="142">
        <v>114</v>
      </c>
      <c r="I779" s="142">
        <v>0</v>
      </c>
      <c r="J779" s="142">
        <v>0</v>
      </c>
    </row>
    <row r="780" spans="1:10" ht="31.5" x14ac:dyDescent="0.25">
      <c r="A780" s="147"/>
      <c r="B780" s="83" t="s">
        <v>505</v>
      </c>
      <c r="C780" s="88">
        <v>926</v>
      </c>
      <c r="D780" s="128">
        <v>8</v>
      </c>
      <c r="E780" s="128">
        <v>1</v>
      </c>
      <c r="F780" s="84" t="s">
        <v>800</v>
      </c>
      <c r="G780" s="85"/>
      <c r="H780" s="142">
        <f>H781</f>
        <v>1000</v>
      </c>
      <c r="I780" s="142">
        <f>I781</f>
        <v>0</v>
      </c>
      <c r="J780" s="142">
        <f>J781</f>
        <v>0</v>
      </c>
    </row>
    <row r="781" spans="1:10" ht="30" customHeight="1" x14ac:dyDescent="0.25">
      <c r="A781" s="147"/>
      <c r="B781" s="83" t="s">
        <v>131</v>
      </c>
      <c r="C781" s="88">
        <v>926</v>
      </c>
      <c r="D781" s="128">
        <v>8</v>
      </c>
      <c r="E781" s="128">
        <v>1</v>
      </c>
      <c r="F781" s="84" t="s">
        <v>800</v>
      </c>
      <c r="G781" s="85">
        <v>600</v>
      </c>
      <c r="H781" s="142">
        <v>1000</v>
      </c>
      <c r="I781" s="142">
        <v>0</v>
      </c>
      <c r="J781" s="142">
        <v>0</v>
      </c>
    </row>
    <row r="782" spans="1:10" ht="31.5" hidden="1" outlineLevel="1" x14ac:dyDescent="0.25">
      <c r="A782" s="147"/>
      <c r="B782" s="83" t="s">
        <v>508</v>
      </c>
      <c r="C782" s="88">
        <v>926</v>
      </c>
      <c r="D782" s="128">
        <v>8</v>
      </c>
      <c r="E782" s="128">
        <v>1</v>
      </c>
      <c r="F782" s="84" t="s">
        <v>645</v>
      </c>
      <c r="G782" s="85"/>
      <c r="H782" s="142">
        <f>H783</f>
        <v>0</v>
      </c>
      <c r="I782" s="142">
        <f>I783</f>
        <v>0</v>
      </c>
      <c r="J782" s="142">
        <f>J783</f>
        <v>0</v>
      </c>
    </row>
    <row r="783" spans="1:10" ht="30" hidden="1" customHeight="1" outlineLevel="1" x14ac:dyDescent="0.25">
      <c r="A783" s="147"/>
      <c r="B783" s="83" t="s">
        <v>131</v>
      </c>
      <c r="C783" s="88">
        <v>926</v>
      </c>
      <c r="D783" s="128">
        <v>8</v>
      </c>
      <c r="E783" s="128">
        <v>1</v>
      </c>
      <c r="F783" s="84" t="s">
        <v>645</v>
      </c>
      <c r="G783" s="85">
        <v>600</v>
      </c>
      <c r="H783" s="142">
        <v>0</v>
      </c>
      <c r="I783" s="142">
        <v>0</v>
      </c>
      <c r="J783" s="142">
        <v>0</v>
      </c>
    </row>
    <row r="784" spans="1:10" collapsed="1" x14ac:dyDescent="0.25">
      <c r="A784" s="147"/>
      <c r="B784" s="83" t="s">
        <v>646</v>
      </c>
      <c r="C784" s="88">
        <v>926</v>
      </c>
      <c r="D784" s="128">
        <v>8</v>
      </c>
      <c r="E784" s="128">
        <v>1</v>
      </c>
      <c r="F784" s="84" t="s">
        <v>647</v>
      </c>
      <c r="G784" s="85"/>
      <c r="H784" s="142">
        <f>H785</f>
        <v>11376.6</v>
      </c>
      <c r="I784" s="142">
        <f>I785</f>
        <v>9786.5</v>
      </c>
      <c r="J784" s="142">
        <f>J785</f>
        <v>9797.2000000000007</v>
      </c>
    </row>
    <row r="785" spans="1:10" ht="31.5" x14ac:dyDescent="0.25">
      <c r="A785" s="147"/>
      <c r="B785" s="122" t="s">
        <v>648</v>
      </c>
      <c r="C785" s="88">
        <v>926</v>
      </c>
      <c r="D785" s="128">
        <v>8</v>
      </c>
      <c r="E785" s="128">
        <v>1</v>
      </c>
      <c r="F785" s="84" t="s">
        <v>649</v>
      </c>
      <c r="G785" s="85"/>
      <c r="H785" s="142">
        <f>H786+H788</f>
        <v>11376.6</v>
      </c>
      <c r="I785" s="142">
        <f>I786+I788</f>
        <v>9786.5</v>
      </c>
      <c r="J785" s="142">
        <f>J786+J788</f>
        <v>9797.2000000000007</v>
      </c>
    </row>
    <row r="786" spans="1:10" ht="31.5" x14ac:dyDescent="0.25">
      <c r="A786" s="147"/>
      <c r="B786" s="83" t="s">
        <v>164</v>
      </c>
      <c r="C786" s="88">
        <v>926</v>
      </c>
      <c r="D786" s="128">
        <v>8</v>
      </c>
      <c r="E786" s="128">
        <v>1</v>
      </c>
      <c r="F786" s="84" t="s">
        <v>650</v>
      </c>
      <c r="G786" s="85"/>
      <c r="H786" s="142">
        <f>H787</f>
        <v>9376.6</v>
      </c>
      <c r="I786" s="142">
        <f>I787</f>
        <v>9786.5</v>
      </c>
      <c r="J786" s="142">
        <f>J787</f>
        <v>9797.2000000000007</v>
      </c>
    </row>
    <row r="787" spans="1:10" ht="30" customHeight="1" x14ac:dyDescent="0.25">
      <c r="A787" s="147"/>
      <c r="B787" s="83" t="s">
        <v>131</v>
      </c>
      <c r="C787" s="88">
        <v>926</v>
      </c>
      <c r="D787" s="128">
        <v>8</v>
      </c>
      <c r="E787" s="128">
        <v>1</v>
      </c>
      <c r="F787" s="84" t="s">
        <v>650</v>
      </c>
      <c r="G787" s="85">
        <v>600</v>
      </c>
      <c r="H787" s="142">
        <v>9376.6</v>
      </c>
      <c r="I787" s="142">
        <v>9786.5</v>
      </c>
      <c r="J787" s="142">
        <v>9797.2000000000007</v>
      </c>
    </row>
    <row r="788" spans="1:10" ht="31.5" x14ac:dyDescent="0.25">
      <c r="A788" s="147"/>
      <c r="B788" s="83" t="s">
        <v>505</v>
      </c>
      <c r="C788" s="88">
        <v>926</v>
      </c>
      <c r="D788" s="128">
        <v>8</v>
      </c>
      <c r="E788" s="128">
        <v>1</v>
      </c>
      <c r="F788" s="84" t="s">
        <v>651</v>
      </c>
      <c r="G788" s="85"/>
      <c r="H788" s="142">
        <f>H789</f>
        <v>2000</v>
      </c>
      <c r="I788" s="142">
        <f>I789</f>
        <v>0</v>
      </c>
      <c r="J788" s="142">
        <f>J789</f>
        <v>0</v>
      </c>
    </row>
    <row r="789" spans="1:10" ht="30" customHeight="1" x14ac:dyDescent="0.25">
      <c r="A789" s="147"/>
      <c r="B789" s="83" t="s">
        <v>131</v>
      </c>
      <c r="C789" s="88">
        <v>926</v>
      </c>
      <c r="D789" s="128">
        <v>8</v>
      </c>
      <c r="E789" s="128">
        <v>1</v>
      </c>
      <c r="F789" s="84" t="s">
        <v>651</v>
      </c>
      <c r="G789" s="85">
        <v>600</v>
      </c>
      <c r="H789" s="142">
        <v>2000</v>
      </c>
      <c r="I789" s="142">
        <v>0</v>
      </c>
      <c r="J789" s="142">
        <v>0</v>
      </c>
    </row>
    <row r="790" spans="1:10" ht="31.5" x14ac:dyDescent="0.25">
      <c r="A790" s="147"/>
      <c r="B790" s="83" t="s">
        <v>529</v>
      </c>
      <c r="C790" s="88">
        <v>926</v>
      </c>
      <c r="D790" s="128">
        <v>8</v>
      </c>
      <c r="E790" s="128">
        <v>1</v>
      </c>
      <c r="F790" s="84" t="s">
        <v>530</v>
      </c>
      <c r="G790" s="85"/>
      <c r="H790" s="142">
        <f>H791</f>
        <v>100</v>
      </c>
      <c r="I790" s="142">
        <f t="shared" ref="I790:J793" si="114">I791</f>
        <v>100</v>
      </c>
      <c r="J790" s="142">
        <f t="shared" si="114"/>
        <v>100</v>
      </c>
    </row>
    <row r="791" spans="1:10" ht="31.5" x14ac:dyDescent="0.25">
      <c r="A791" s="147"/>
      <c r="B791" s="83" t="s">
        <v>531</v>
      </c>
      <c r="C791" s="88">
        <v>926</v>
      </c>
      <c r="D791" s="128">
        <v>8</v>
      </c>
      <c r="E791" s="128">
        <v>1</v>
      </c>
      <c r="F791" s="84" t="s">
        <v>532</v>
      </c>
      <c r="G791" s="85"/>
      <c r="H791" s="142">
        <f>H792</f>
        <v>100</v>
      </c>
      <c r="I791" s="142">
        <f t="shared" si="114"/>
        <v>100</v>
      </c>
      <c r="J791" s="142">
        <f t="shared" si="114"/>
        <v>100</v>
      </c>
    </row>
    <row r="792" spans="1:10" ht="31.5" x14ac:dyDescent="0.25">
      <c r="A792" s="147"/>
      <c r="B792" s="83" t="s">
        <v>533</v>
      </c>
      <c r="C792" s="88">
        <v>926</v>
      </c>
      <c r="D792" s="128">
        <v>8</v>
      </c>
      <c r="E792" s="128">
        <v>1</v>
      </c>
      <c r="F792" s="84" t="s">
        <v>534</v>
      </c>
      <c r="G792" s="85"/>
      <c r="H792" s="142">
        <f>H793</f>
        <v>100</v>
      </c>
      <c r="I792" s="142">
        <f t="shared" si="114"/>
        <v>100</v>
      </c>
      <c r="J792" s="142">
        <f t="shared" si="114"/>
        <v>100</v>
      </c>
    </row>
    <row r="793" spans="1:10" ht="31.5" x14ac:dyDescent="0.25">
      <c r="A793" s="147"/>
      <c r="B793" s="83" t="s">
        <v>535</v>
      </c>
      <c r="C793" s="88">
        <v>926</v>
      </c>
      <c r="D793" s="128">
        <v>8</v>
      </c>
      <c r="E793" s="128">
        <v>1</v>
      </c>
      <c r="F793" s="84" t="s">
        <v>536</v>
      </c>
      <c r="G793" s="85"/>
      <c r="H793" s="142">
        <f>H794</f>
        <v>100</v>
      </c>
      <c r="I793" s="142">
        <f t="shared" si="114"/>
        <v>100</v>
      </c>
      <c r="J793" s="142">
        <f t="shared" si="114"/>
        <v>100</v>
      </c>
    </row>
    <row r="794" spans="1:10" ht="30" customHeight="1" x14ac:dyDescent="0.25">
      <c r="A794" s="147"/>
      <c r="B794" s="83" t="s">
        <v>131</v>
      </c>
      <c r="C794" s="88">
        <v>926</v>
      </c>
      <c r="D794" s="128">
        <v>8</v>
      </c>
      <c r="E794" s="128">
        <v>1</v>
      </c>
      <c r="F794" s="84" t="s">
        <v>536</v>
      </c>
      <c r="G794" s="85">
        <v>600</v>
      </c>
      <c r="H794" s="142">
        <v>100</v>
      </c>
      <c r="I794" s="142">
        <v>100</v>
      </c>
      <c r="J794" s="142">
        <v>100</v>
      </c>
    </row>
    <row r="795" spans="1:10" x14ac:dyDescent="0.25">
      <c r="A795" s="147"/>
      <c r="B795" s="83" t="s">
        <v>372</v>
      </c>
      <c r="C795" s="88">
        <v>926</v>
      </c>
      <c r="D795" s="128">
        <v>8</v>
      </c>
      <c r="E795" s="128">
        <v>4</v>
      </c>
      <c r="F795" s="84"/>
      <c r="G795" s="85"/>
      <c r="H795" s="142">
        <f>H801+H796</f>
        <v>10979.5</v>
      </c>
      <c r="I795" s="142">
        <f>I801+I796</f>
        <v>10879.5</v>
      </c>
      <c r="J795" s="142">
        <f>J801+J796</f>
        <v>10879.5</v>
      </c>
    </row>
    <row r="796" spans="1:10" x14ac:dyDescent="0.25">
      <c r="A796" s="147"/>
      <c r="B796" s="83" t="s">
        <v>565</v>
      </c>
      <c r="C796" s="88">
        <v>926</v>
      </c>
      <c r="D796" s="128">
        <v>8</v>
      </c>
      <c r="E796" s="128">
        <v>4</v>
      </c>
      <c r="F796" s="84" t="s">
        <v>34</v>
      </c>
      <c r="G796" s="85"/>
      <c r="H796" s="142">
        <f>H797</f>
        <v>10</v>
      </c>
      <c r="I796" s="142">
        <f t="shared" ref="I796:J799" si="115">I797</f>
        <v>10</v>
      </c>
      <c r="J796" s="142">
        <f t="shared" si="115"/>
        <v>10</v>
      </c>
    </row>
    <row r="797" spans="1:10" ht="31.5" x14ac:dyDescent="0.25">
      <c r="A797" s="147"/>
      <c r="B797" s="83" t="s">
        <v>566</v>
      </c>
      <c r="C797" s="88">
        <v>926</v>
      </c>
      <c r="D797" s="128">
        <v>8</v>
      </c>
      <c r="E797" s="128">
        <v>4</v>
      </c>
      <c r="F797" s="84" t="s">
        <v>567</v>
      </c>
      <c r="G797" s="85"/>
      <c r="H797" s="142">
        <f>H798</f>
        <v>10</v>
      </c>
      <c r="I797" s="142">
        <f t="shared" si="115"/>
        <v>10</v>
      </c>
      <c r="J797" s="142">
        <f t="shared" si="115"/>
        <v>10</v>
      </c>
    </row>
    <row r="798" spans="1:10" ht="47.25" x14ac:dyDescent="0.25">
      <c r="A798" s="147"/>
      <c r="B798" s="83" t="s">
        <v>568</v>
      </c>
      <c r="C798" s="88">
        <v>926</v>
      </c>
      <c r="D798" s="128">
        <v>8</v>
      </c>
      <c r="E798" s="128">
        <v>4</v>
      </c>
      <c r="F798" s="84" t="s">
        <v>569</v>
      </c>
      <c r="G798" s="85"/>
      <c r="H798" s="142">
        <f>H799</f>
        <v>10</v>
      </c>
      <c r="I798" s="142">
        <f t="shared" si="115"/>
        <v>10</v>
      </c>
      <c r="J798" s="142">
        <f t="shared" si="115"/>
        <v>10</v>
      </c>
    </row>
    <row r="799" spans="1:10" ht="31.5" x14ac:dyDescent="0.25">
      <c r="A799" s="147"/>
      <c r="B799" s="83" t="s">
        <v>570</v>
      </c>
      <c r="C799" s="88">
        <v>926</v>
      </c>
      <c r="D799" s="128">
        <v>8</v>
      </c>
      <c r="E799" s="128">
        <v>4</v>
      </c>
      <c r="F799" s="84" t="s">
        <v>571</v>
      </c>
      <c r="G799" s="85"/>
      <c r="H799" s="142">
        <f>H800</f>
        <v>10</v>
      </c>
      <c r="I799" s="142">
        <f t="shared" si="115"/>
        <v>10</v>
      </c>
      <c r="J799" s="142">
        <f t="shared" si="115"/>
        <v>10</v>
      </c>
    </row>
    <row r="800" spans="1:10" ht="30" customHeight="1" x14ac:dyDescent="0.25">
      <c r="A800" s="147"/>
      <c r="B800" s="83" t="s">
        <v>131</v>
      </c>
      <c r="C800" s="88">
        <v>926</v>
      </c>
      <c r="D800" s="128">
        <v>8</v>
      </c>
      <c r="E800" s="128">
        <v>4</v>
      </c>
      <c r="F800" s="84" t="s">
        <v>571</v>
      </c>
      <c r="G800" s="85">
        <v>600</v>
      </c>
      <c r="H800" s="142">
        <f>10</f>
        <v>10</v>
      </c>
      <c r="I800" s="142">
        <f>10</f>
        <v>10</v>
      </c>
      <c r="J800" s="142">
        <f>10</f>
        <v>10</v>
      </c>
    </row>
    <row r="801" spans="1:11" x14ac:dyDescent="0.25">
      <c r="A801" s="147"/>
      <c r="B801" s="83" t="s">
        <v>630</v>
      </c>
      <c r="C801" s="88">
        <v>926</v>
      </c>
      <c r="D801" s="128">
        <v>8</v>
      </c>
      <c r="E801" s="128">
        <v>4</v>
      </c>
      <c r="F801" s="84" t="s">
        <v>631</v>
      </c>
      <c r="G801" s="85"/>
      <c r="H801" s="142">
        <f>H808+H802</f>
        <v>10969.5</v>
      </c>
      <c r="I801" s="142">
        <f>I808+I802</f>
        <v>10869.5</v>
      </c>
      <c r="J801" s="142">
        <f>J808+J802</f>
        <v>10869.5</v>
      </c>
    </row>
    <row r="802" spans="1:11" ht="31.5" x14ac:dyDescent="0.25">
      <c r="A802" s="147"/>
      <c r="B802" s="83" t="s">
        <v>652</v>
      </c>
      <c r="C802" s="88">
        <v>926</v>
      </c>
      <c r="D802" s="128">
        <v>8</v>
      </c>
      <c r="E802" s="128">
        <v>4</v>
      </c>
      <c r="F802" s="84" t="s">
        <v>653</v>
      </c>
      <c r="G802" s="85"/>
      <c r="H802" s="142">
        <f>H803</f>
        <v>8236.2000000000007</v>
      </c>
      <c r="I802" s="142">
        <f>I803</f>
        <v>8236.2000000000007</v>
      </c>
      <c r="J802" s="142">
        <f>J803</f>
        <v>8236.2000000000007</v>
      </c>
    </row>
    <row r="803" spans="1:11" ht="31.5" x14ac:dyDescent="0.25">
      <c r="A803" s="147"/>
      <c r="B803" s="122" t="s">
        <v>654</v>
      </c>
      <c r="C803" s="88">
        <v>926</v>
      </c>
      <c r="D803" s="128">
        <v>8</v>
      </c>
      <c r="E803" s="128">
        <v>4</v>
      </c>
      <c r="F803" s="84" t="s">
        <v>655</v>
      </c>
      <c r="G803" s="85"/>
      <c r="H803" s="142">
        <f>H804+H806</f>
        <v>8236.2000000000007</v>
      </c>
      <c r="I803" s="142">
        <f>I804+I806</f>
        <v>8236.2000000000007</v>
      </c>
      <c r="J803" s="142">
        <f>J804+J806</f>
        <v>8236.2000000000007</v>
      </c>
    </row>
    <row r="804" spans="1:11" ht="31.5" x14ac:dyDescent="0.25">
      <c r="A804" s="147"/>
      <c r="B804" s="83" t="s">
        <v>189</v>
      </c>
      <c r="C804" s="88">
        <v>926</v>
      </c>
      <c r="D804" s="128">
        <v>8</v>
      </c>
      <c r="E804" s="128">
        <v>4</v>
      </c>
      <c r="F804" s="84" t="s">
        <v>656</v>
      </c>
      <c r="G804" s="85"/>
      <c r="H804" s="142">
        <f>H805</f>
        <v>5236.2</v>
      </c>
      <c r="I804" s="142">
        <f>I805</f>
        <v>5236.2</v>
      </c>
      <c r="J804" s="142">
        <f>J805</f>
        <v>5236.2</v>
      </c>
    </row>
    <row r="805" spans="1:11" ht="30" customHeight="1" x14ac:dyDescent="0.25">
      <c r="A805" s="147"/>
      <c r="B805" s="83" t="s">
        <v>131</v>
      </c>
      <c r="C805" s="88">
        <v>926</v>
      </c>
      <c r="D805" s="128">
        <v>8</v>
      </c>
      <c r="E805" s="128">
        <v>4</v>
      </c>
      <c r="F805" s="84" t="s">
        <v>656</v>
      </c>
      <c r="G805" s="85">
        <v>600</v>
      </c>
      <c r="H805" s="142">
        <v>5236.2</v>
      </c>
      <c r="I805" s="142">
        <v>5236.2</v>
      </c>
      <c r="J805" s="142">
        <v>5236.2</v>
      </c>
    </row>
    <row r="806" spans="1:11" s="9" customFormat="1" x14ac:dyDescent="0.25">
      <c r="A806" s="147"/>
      <c r="B806" s="83" t="s">
        <v>657</v>
      </c>
      <c r="C806" s="88">
        <v>926</v>
      </c>
      <c r="D806" s="128">
        <v>8</v>
      </c>
      <c r="E806" s="128">
        <v>4</v>
      </c>
      <c r="F806" s="84" t="s">
        <v>658</v>
      </c>
      <c r="G806" s="85"/>
      <c r="H806" s="142">
        <f>H807</f>
        <v>3000</v>
      </c>
      <c r="I806" s="142">
        <f>I807</f>
        <v>3000</v>
      </c>
      <c r="J806" s="142">
        <f>J807</f>
        <v>3000</v>
      </c>
    </row>
    <row r="807" spans="1:11" ht="30" customHeight="1" x14ac:dyDescent="0.25">
      <c r="A807" s="147"/>
      <c r="B807" s="83" t="s">
        <v>131</v>
      </c>
      <c r="C807" s="88">
        <v>926</v>
      </c>
      <c r="D807" s="128">
        <v>8</v>
      </c>
      <c r="E807" s="128">
        <v>4</v>
      </c>
      <c r="F807" s="84" t="s">
        <v>658</v>
      </c>
      <c r="G807" s="85">
        <v>600</v>
      </c>
      <c r="H807" s="142">
        <v>3000</v>
      </c>
      <c r="I807" s="142">
        <v>3000</v>
      </c>
      <c r="J807" s="142">
        <v>3000</v>
      </c>
    </row>
    <row r="808" spans="1:11" ht="31.5" x14ac:dyDescent="0.25">
      <c r="A808" s="147"/>
      <c r="B808" s="83" t="s">
        <v>659</v>
      </c>
      <c r="C808" s="88">
        <v>926</v>
      </c>
      <c r="D808" s="128">
        <v>8</v>
      </c>
      <c r="E808" s="128">
        <v>4</v>
      </c>
      <c r="F808" s="84" t="s">
        <v>660</v>
      </c>
      <c r="G808" s="85"/>
      <c r="H808" s="142">
        <f t="shared" ref="H808:J809" si="116">H809</f>
        <v>2733.3</v>
      </c>
      <c r="I808" s="142">
        <f t="shared" si="116"/>
        <v>2633.3</v>
      </c>
      <c r="J808" s="142">
        <f t="shared" si="116"/>
        <v>2633.3</v>
      </c>
    </row>
    <row r="809" spans="1:11" x14ac:dyDescent="0.25">
      <c r="A809" s="147"/>
      <c r="B809" s="83" t="s">
        <v>661</v>
      </c>
      <c r="C809" s="88">
        <v>926</v>
      </c>
      <c r="D809" s="128">
        <v>8</v>
      </c>
      <c r="E809" s="128">
        <v>4</v>
      </c>
      <c r="F809" s="84" t="s">
        <v>662</v>
      </c>
      <c r="G809" s="85"/>
      <c r="H809" s="142">
        <f t="shared" si="116"/>
        <v>2733.3</v>
      </c>
      <c r="I809" s="142">
        <f t="shared" si="116"/>
        <v>2633.3</v>
      </c>
      <c r="J809" s="142">
        <f t="shared" si="116"/>
        <v>2633.3</v>
      </c>
    </row>
    <row r="810" spans="1:11" x14ac:dyDescent="0.25">
      <c r="A810" s="147"/>
      <c r="B810" s="83" t="s">
        <v>67</v>
      </c>
      <c r="C810" s="88">
        <v>926</v>
      </c>
      <c r="D810" s="128">
        <v>8</v>
      </c>
      <c r="E810" s="128">
        <v>4</v>
      </c>
      <c r="F810" s="84" t="s">
        <v>663</v>
      </c>
      <c r="G810" s="85"/>
      <c r="H810" s="142">
        <f>H811+H812+H813</f>
        <v>2733.3</v>
      </c>
      <c r="I810" s="142">
        <f>I811+I812+I813</f>
        <v>2633.3</v>
      </c>
      <c r="J810" s="142">
        <f>J811+J812+J813</f>
        <v>2633.3</v>
      </c>
    </row>
    <row r="811" spans="1:11" s="18" customFormat="1" ht="64.5" customHeight="1" x14ac:dyDescent="0.25">
      <c r="A811" s="147"/>
      <c r="B811" s="83" t="s">
        <v>69</v>
      </c>
      <c r="C811" s="88">
        <v>926</v>
      </c>
      <c r="D811" s="128">
        <v>8</v>
      </c>
      <c r="E811" s="128">
        <v>4</v>
      </c>
      <c r="F811" s="84" t="s">
        <v>663</v>
      </c>
      <c r="G811" s="85">
        <v>100</v>
      </c>
      <c r="H811" s="142">
        <v>2553.3000000000002</v>
      </c>
      <c r="I811" s="142">
        <v>2553.3000000000002</v>
      </c>
      <c r="J811" s="142">
        <v>2553.3000000000002</v>
      </c>
    </row>
    <row r="812" spans="1:11" s="18" customFormat="1" ht="32.25" customHeight="1" x14ac:dyDescent="0.25">
      <c r="A812" s="147"/>
      <c r="B812" s="83" t="s">
        <v>25</v>
      </c>
      <c r="C812" s="88">
        <v>926</v>
      </c>
      <c r="D812" s="128">
        <v>8</v>
      </c>
      <c r="E812" s="128">
        <v>4</v>
      </c>
      <c r="F812" s="84" t="s">
        <v>663</v>
      </c>
      <c r="G812" s="85">
        <v>200</v>
      </c>
      <c r="H812" s="142">
        <v>160</v>
      </c>
      <c r="I812" s="142">
        <v>60</v>
      </c>
      <c r="J812" s="142">
        <v>60</v>
      </c>
    </row>
    <row r="813" spans="1:11" s="18" customFormat="1" x14ac:dyDescent="0.25">
      <c r="A813" s="147"/>
      <c r="B813" s="83" t="s">
        <v>73</v>
      </c>
      <c r="C813" s="88">
        <v>926</v>
      </c>
      <c r="D813" s="128">
        <v>8</v>
      </c>
      <c r="E813" s="128">
        <v>4</v>
      </c>
      <c r="F813" s="84" t="s">
        <v>663</v>
      </c>
      <c r="G813" s="85">
        <v>800</v>
      </c>
      <c r="H813" s="142">
        <v>20</v>
      </c>
      <c r="I813" s="142">
        <v>20</v>
      </c>
      <c r="J813" s="142">
        <v>20</v>
      </c>
    </row>
    <row r="814" spans="1:11" s="9" customFormat="1" ht="31.5" x14ac:dyDescent="0.25">
      <c r="A814" s="136" t="s">
        <v>664</v>
      </c>
      <c r="B814" s="119" t="s">
        <v>665</v>
      </c>
      <c r="C814" s="120">
        <v>929</v>
      </c>
      <c r="D814" s="137"/>
      <c r="E814" s="137"/>
      <c r="F814" s="133"/>
      <c r="G814" s="134"/>
      <c r="H814" s="145">
        <f>H823+H815</f>
        <v>151275.79999999999</v>
      </c>
      <c r="I814" s="145">
        <f t="shared" ref="I814:J814" si="117">I823+I815</f>
        <v>119346.2</v>
      </c>
      <c r="J814" s="145">
        <f t="shared" si="117"/>
        <v>119749.70000000001</v>
      </c>
      <c r="K814" s="69"/>
    </row>
    <row r="815" spans="1:11" s="18" customFormat="1" x14ac:dyDescent="0.25">
      <c r="A815" s="136"/>
      <c r="B815" s="83" t="s">
        <v>343</v>
      </c>
      <c r="C815" s="88">
        <v>929</v>
      </c>
      <c r="D815" s="128">
        <v>7</v>
      </c>
      <c r="E815" s="137"/>
      <c r="F815" s="133"/>
      <c r="G815" s="134"/>
      <c r="H815" s="145">
        <f>H816</f>
        <v>350</v>
      </c>
      <c r="I815" s="145">
        <f t="shared" ref="I815:J819" si="118">I816</f>
        <v>350</v>
      </c>
      <c r="J815" s="145">
        <f t="shared" si="118"/>
        <v>350</v>
      </c>
    </row>
    <row r="816" spans="1:11" s="18" customFormat="1" x14ac:dyDescent="0.25">
      <c r="A816" s="116"/>
      <c r="B816" s="83" t="s">
        <v>354</v>
      </c>
      <c r="C816" s="88">
        <v>929</v>
      </c>
      <c r="D816" s="128">
        <v>7</v>
      </c>
      <c r="E816" s="128">
        <v>7</v>
      </c>
      <c r="F816" s="84"/>
      <c r="G816" s="85"/>
      <c r="H816" s="142">
        <f>H817</f>
        <v>350</v>
      </c>
      <c r="I816" s="142">
        <f t="shared" si="118"/>
        <v>350</v>
      </c>
      <c r="J816" s="142">
        <f t="shared" si="118"/>
        <v>350</v>
      </c>
    </row>
    <row r="817" spans="1:10" s="18" customFormat="1" x14ac:dyDescent="0.25">
      <c r="A817" s="116"/>
      <c r="B817" s="83" t="s">
        <v>565</v>
      </c>
      <c r="C817" s="88">
        <v>929</v>
      </c>
      <c r="D817" s="128">
        <v>7</v>
      </c>
      <c r="E817" s="128">
        <v>7</v>
      </c>
      <c r="F817" s="84" t="s">
        <v>34</v>
      </c>
      <c r="G817" s="85"/>
      <c r="H817" s="142">
        <f>H818</f>
        <v>350</v>
      </c>
      <c r="I817" s="142">
        <f t="shared" si="118"/>
        <v>350</v>
      </c>
      <c r="J817" s="142">
        <f t="shared" si="118"/>
        <v>350</v>
      </c>
    </row>
    <row r="818" spans="1:10" s="18" customFormat="1" ht="31.5" x14ac:dyDescent="0.25">
      <c r="A818" s="116"/>
      <c r="B818" s="83" t="s">
        <v>666</v>
      </c>
      <c r="C818" s="88">
        <v>929</v>
      </c>
      <c r="D818" s="128">
        <v>7</v>
      </c>
      <c r="E818" s="128">
        <v>7</v>
      </c>
      <c r="F818" s="84" t="s">
        <v>667</v>
      </c>
      <c r="G818" s="85"/>
      <c r="H818" s="142">
        <f>H819</f>
        <v>350</v>
      </c>
      <c r="I818" s="142">
        <f t="shared" si="118"/>
        <v>350</v>
      </c>
      <c r="J818" s="142">
        <f t="shared" si="118"/>
        <v>350</v>
      </c>
    </row>
    <row r="819" spans="1:10" s="18" customFormat="1" ht="31.5" x14ac:dyDescent="0.25">
      <c r="A819" s="116"/>
      <c r="B819" s="83" t="s">
        <v>668</v>
      </c>
      <c r="C819" s="88">
        <v>929</v>
      </c>
      <c r="D819" s="128">
        <v>7</v>
      </c>
      <c r="E819" s="128">
        <v>7</v>
      </c>
      <c r="F819" s="84" t="s">
        <v>669</v>
      </c>
      <c r="G819" s="85"/>
      <c r="H819" s="142">
        <f>H820</f>
        <v>350</v>
      </c>
      <c r="I819" s="142">
        <f t="shared" si="118"/>
        <v>350</v>
      </c>
      <c r="J819" s="142">
        <f t="shared" si="118"/>
        <v>350</v>
      </c>
    </row>
    <row r="820" spans="1:10" s="18" customFormat="1" x14ac:dyDescent="0.25">
      <c r="A820" s="116"/>
      <c r="B820" s="83" t="s">
        <v>607</v>
      </c>
      <c r="C820" s="88">
        <v>929</v>
      </c>
      <c r="D820" s="128">
        <v>7</v>
      </c>
      <c r="E820" s="128">
        <v>7</v>
      </c>
      <c r="F820" s="84" t="s">
        <v>670</v>
      </c>
      <c r="G820" s="85"/>
      <c r="H820" s="142">
        <f>H822+H821</f>
        <v>350</v>
      </c>
      <c r="I820" s="142">
        <f>I822+I821</f>
        <v>350</v>
      </c>
      <c r="J820" s="142">
        <f>J822+J821</f>
        <v>350</v>
      </c>
    </row>
    <row r="821" spans="1:10" s="18" customFormat="1" ht="64.5" customHeight="1" x14ac:dyDescent="0.25">
      <c r="A821" s="116"/>
      <c r="B821" s="83" t="s">
        <v>69</v>
      </c>
      <c r="C821" s="88">
        <v>929</v>
      </c>
      <c r="D821" s="128">
        <v>7</v>
      </c>
      <c r="E821" s="128">
        <v>7</v>
      </c>
      <c r="F821" s="84" t="s">
        <v>670</v>
      </c>
      <c r="G821" s="85">
        <v>100</v>
      </c>
      <c r="H821" s="142">
        <v>255</v>
      </c>
      <c r="I821" s="142">
        <v>255</v>
      </c>
      <c r="J821" s="142">
        <v>255</v>
      </c>
    </row>
    <row r="822" spans="1:10" s="18" customFormat="1" ht="32.25" customHeight="1" x14ac:dyDescent="0.25">
      <c r="A822" s="116"/>
      <c r="B822" s="83" t="s">
        <v>25</v>
      </c>
      <c r="C822" s="88">
        <v>929</v>
      </c>
      <c r="D822" s="128">
        <v>7</v>
      </c>
      <c r="E822" s="128">
        <v>7</v>
      </c>
      <c r="F822" s="84" t="s">
        <v>670</v>
      </c>
      <c r="G822" s="85">
        <v>200</v>
      </c>
      <c r="H822" s="142">
        <v>95</v>
      </c>
      <c r="I822" s="142">
        <v>95</v>
      </c>
      <c r="J822" s="142">
        <v>95</v>
      </c>
    </row>
    <row r="823" spans="1:10" s="18" customFormat="1" x14ac:dyDescent="0.25">
      <c r="A823" s="147"/>
      <c r="B823" s="83" t="s">
        <v>403</v>
      </c>
      <c r="C823" s="88">
        <v>929</v>
      </c>
      <c r="D823" s="128">
        <v>11</v>
      </c>
      <c r="E823" s="128"/>
      <c r="F823" s="84"/>
      <c r="G823" s="85"/>
      <c r="H823" s="142">
        <f>H824+H876+H889</f>
        <v>150925.79999999999</v>
      </c>
      <c r="I823" s="142">
        <f>I824+I876+I889</f>
        <v>118996.2</v>
      </c>
      <c r="J823" s="142">
        <f>J824+J876+J889</f>
        <v>119399.70000000001</v>
      </c>
    </row>
    <row r="824" spans="1:10" s="18" customFormat="1" x14ac:dyDescent="0.25">
      <c r="A824" s="147"/>
      <c r="B824" s="83" t="s">
        <v>404</v>
      </c>
      <c r="C824" s="88">
        <v>929</v>
      </c>
      <c r="D824" s="128">
        <v>11</v>
      </c>
      <c r="E824" s="128">
        <v>1</v>
      </c>
      <c r="F824" s="84"/>
      <c r="G824" s="85"/>
      <c r="H824" s="142">
        <f>H830+H825+H871</f>
        <v>145263.29999999999</v>
      </c>
      <c r="I824" s="142">
        <f>I830+I825+I871</f>
        <v>113333.7</v>
      </c>
      <c r="J824" s="142">
        <f>J830+J825+J871</f>
        <v>113737.20000000001</v>
      </c>
    </row>
    <row r="825" spans="1:10" s="18" customFormat="1" ht="47.25" x14ac:dyDescent="0.25">
      <c r="A825" s="147"/>
      <c r="B825" s="83" t="s">
        <v>224</v>
      </c>
      <c r="C825" s="88">
        <v>929</v>
      </c>
      <c r="D825" s="128">
        <v>11</v>
      </c>
      <c r="E825" s="128">
        <v>1</v>
      </c>
      <c r="F825" s="84" t="s">
        <v>225</v>
      </c>
      <c r="G825" s="85"/>
      <c r="H825" s="142">
        <f>H826</f>
        <v>2560</v>
      </c>
      <c r="I825" s="142">
        <f t="shared" ref="I825:J828" si="119">I826</f>
        <v>97</v>
      </c>
      <c r="J825" s="142">
        <f t="shared" si="119"/>
        <v>99</v>
      </c>
    </row>
    <row r="826" spans="1:10" s="18" customFormat="1" ht="47.25" x14ac:dyDescent="0.25">
      <c r="A826" s="147"/>
      <c r="B826" s="83" t="s">
        <v>226</v>
      </c>
      <c r="C826" s="88">
        <v>929</v>
      </c>
      <c r="D826" s="128">
        <v>11</v>
      </c>
      <c r="E826" s="128">
        <v>1</v>
      </c>
      <c r="F826" s="84" t="s">
        <v>227</v>
      </c>
      <c r="G826" s="85"/>
      <c r="H826" s="142">
        <f>H827</f>
        <v>2560</v>
      </c>
      <c r="I826" s="142">
        <f t="shared" si="119"/>
        <v>97</v>
      </c>
      <c r="J826" s="142">
        <f t="shared" si="119"/>
        <v>99</v>
      </c>
    </row>
    <row r="827" spans="1:10" s="18" customFormat="1" ht="77.25" customHeight="1" x14ac:dyDescent="0.25">
      <c r="A827" s="147"/>
      <c r="B827" s="83" t="s">
        <v>228</v>
      </c>
      <c r="C827" s="88">
        <v>929</v>
      </c>
      <c r="D827" s="128">
        <v>11</v>
      </c>
      <c r="E827" s="128">
        <v>1</v>
      </c>
      <c r="F827" s="84" t="s">
        <v>229</v>
      </c>
      <c r="G827" s="85"/>
      <c r="H827" s="142">
        <f>H828</f>
        <v>2560</v>
      </c>
      <c r="I827" s="142">
        <f t="shared" si="119"/>
        <v>97</v>
      </c>
      <c r="J827" s="142">
        <f t="shared" si="119"/>
        <v>99</v>
      </c>
    </row>
    <row r="828" spans="1:10" s="18" customFormat="1" x14ac:dyDescent="0.25">
      <c r="A828" s="147"/>
      <c r="B828" s="83" t="s">
        <v>230</v>
      </c>
      <c r="C828" s="88">
        <v>929</v>
      </c>
      <c r="D828" s="128">
        <v>11</v>
      </c>
      <c r="E828" s="128">
        <v>1</v>
      </c>
      <c r="F828" s="84" t="s">
        <v>231</v>
      </c>
      <c r="G828" s="85"/>
      <c r="H828" s="142">
        <f>H829</f>
        <v>2560</v>
      </c>
      <c r="I828" s="142">
        <f t="shared" si="119"/>
        <v>97</v>
      </c>
      <c r="J828" s="142">
        <f t="shared" si="119"/>
        <v>99</v>
      </c>
    </row>
    <row r="829" spans="1:10" s="18" customFormat="1" ht="30" customHeight="1" x14ac:dyDescent="0.25">
      <c r="A829" s="147"/>
      <c r="B829" s="83" t="s">
        <v>131</v>
      </c>
      <c r="C829" s="88">
        <v>929</v>
      </c>
      <c r="D829" s="128">
        <v>11</v>
      </c>
      <c r="E829" s="128">
        <v>1</v>
      </c>
      <c r="F829" s="84" t="s">
        <v>231</v>
      </c>
      <c r="G829" s="85">
        <v>600</v>
      </c>
      <c r="H829" s="142">
        <v>2560</v>
      </c>
      <c r="I829" s="142">
        <v>97</v>
      </c>
      <c r="J829" s="142">
        <v>99</v>
      </c>
    </row>
    <row r="830" spans="1:10" ht="31.5" x14ac:dyDescent="0.25">
      <c r="A830" s="147"/>
      <c r="B830" s="83" t="s">
        <v>405</v>
      </c>
      <c r="C830" s="88">
        <v>929</v>
      </c>
      <c r="D830" s="128">
        <v>11</v>
      </c>
      <c r="E830" s="128">
        <v>1</v>
      </c>
      <c r="F830" s="84" t="s">
        <v>406</v>
      </c>
      <c r="G830" s="85"/>
      <c r="H830" s="142">
        <f>H831+H835+H862</f>
        <v>141385.29999999999</v>
      </c>
      <c r="I830" s="142">
        <f>I831+I835+I862</f>
        <v>112607.7</v>
      </c>
      <c r="J830" s="142">
        <f>J831+J835+J862</f>
        <v>113126.70000000001</v>
      </c>
    </row>
    <row r="831" spans="1:10" ht="31.5" x14ac:dyDescent="0.25">
      <c r="A831" s="147"/>
      <c r="B831" s="83" t="s">
        <v>591</v>
      </c>
      <c r="C831" s="88">
        <v>929</v>
      </c>
      <c r="D831" s="128">
        <v>11</v>
      </c>
      <c r="E831" s="128">
        <v>1</v>
      </c>
      <c r="F831" s="84" t="s">
        <v>592</v>
      </c>
      <c r="G831" s="85"/>
      <c r="H831" s="142">
        <f>H832</f>
        <v>156.30000000000001</v>
      </c>
      <c r="I831" s="142">
        <f t="shared" ref="I831:J833" si="120">I832</f>
        <v>156.30000000000001</v>
      </c>
      <c r="J831" s="142">
        <f t="shared" si="120"/>
        <v>156.30000000000001</v>
      </c>
    </row>
    <row r="832" spans="1:10" ht="31.5" x14ac:dyDescent="0.25">
      <c r="A832" s="147"/>
      <c r="B832" s="83" t="s">
        <v>671</v>
      </c>
      <c r="C832" s="88">
        <v>929</v>
      </c>
      <c r="D832" s="128">
        <v>11</v>
      </c>
      <c r="E832" s="128">
        <v>1</v>
      </c>
      <c r="F832" s="84" t="s">
        <v>594</v>
      </c>
      <c r="G832" s="85"/>
      <c r="H832" s="142">
        <f>H833</f>
        <v>156.30000000000001</v>
      </c>
      <c r="I832" s="142">
        <f t="shared" si="120"/>
        <v>156.30000000000001</v>
      </c>
      <c r="J832" s="142">
        <f t="shared" si="120"/>
        <v>156.30000000000001</v>
      </c>
    </row>
    <row r="833" spans="1:10" ht="128.25" customHeight="1" x14ac:dyDescent="0.25">
      <c r="A833" s="147"/>
      <c r="B833" s="125" t="s">
        <v>595</v>
      </c>
      <c r="C833" s="88">
        <v>929</v>
      </c>
      <c r="D833" s="128">
        <v>11</v>
      </c>
      <c r="E833" s="128">
        <v>1</v>
      </c>
      <c r="F833" s="84" t="s">
        <v>596</v>
      </c>
      <c r="G833" s="85"/>
      <c r="H833" s="142">
        <f>H834</f>
        <v>156.30000000000001</v>
      </c>
      <c r="I833" s="142">
        <f t="shared" si="120"/>
        <v>156.30000000000001</v>
      </c>
      <c r="J833" s="142">
        <f t="shared" si="120"/>
        <v>156.30000000000001</v>
      </c>
    </row>
    <row r="834" spans="1:10" ht="30" customHeight="1" x14ac:dyDescent="0.25">
      <c r="A834" s="147"/>
      <c r="B834" s="83" t="s">
        <v>131</v>
      </c>
      <c r="C834" s="88">
        <v>929</v>
      </c>
      <c r="D834" s="128">
        <v>11</v>
      </c>
      <c r="E834" s="128">
        <v>1</v>
      </c>
      <c r="F834" s="84" t="s">
        <v>596</v>
      </c>
      <c r="G834" s="85">
        <v>600</v>
      </c>
      <c r="H834" s="142">
        <v>156.30000000000001</v>
      </c>
      <c r="I834" s="142">
        <v>156.30000000000001</v>
      </c>
      <c r="J834" s="142">
        <v>156.30000000000001</v>
      </c>
    </row>
    <row r="835" spans="1:10" ht="31.5" x14ac:dyDescent="0.25">
      <c r="A835" s="147"/>
      <c r="B835" s="83" t="s">
        <v>407</v>
      </c>
      <c r="C835" s="88">
        <v>929</v>
      </c>
      <c r="D835" s="128">
        <v>11</v>
      </c>
      <c r="E835" s="128">
        <v>1</v>
      </c>
      <c r="F835" s="84" t="s">
        <v>408</v>
      </c>
      <c r="G835" s="85"/>
      <c r="H835" s="142">
        <f>H836+H847+H852+H859</f>
        <v>141229</v>
      </c>
      <c r="I835" s="142">
        <f>I836+I847+I852+I859</f>
        <v>112451.4</v>
      </c>
      <c r="J835" s="142">
        <f>J836+J847+J852+J859</f>
        <v>112970.40000000001</v>
      </c>
    </row>
    <row r="836" spans="1:10" ht="31.5" x14ac:dyDescent="0.25">
      <c r="A836" s="147"/>
      <c r="B836" s="83" t="s">
        <v>672</v>
      </c>
      <c r="C836" s="88">
        <v>929</v>
      </c>
      <c r="D836" s="128">
        <v>11</v>
      </c>
      <c r="E836" s="128">
        <v>1</v>
      </c>
      <c r="F836" s="84" t="s">
        <v>673</v>
      </c>
      <c r="G836" s="85"/>
      <c r="H836" s="142">
        <f>H841+H837+H843+H839+H845</f>
        <v>114972.7</v>
      </c>
      <c r="I836" s="142">
        <f>I841+I837+I843+I839+I845</f>
        <v>94870.3</v>
      </c>
      <c r="J836" s="142">
        <f>J841+J837+J843+J839+J845</f>
        <v>95245.6</v>
      </c>
    </row>
    <row r="837" spans="1:10" ht="31.5" x14ac:dyDescent="0.25">
      <c r="A837" s="147"/>
      <c r="B837" s="83" t="s">
        <v>189</v>
      </c>
      <c r="C837" s="88">
        <v>929</v>
      </c>
      <c r="D837" s="128">
        <v>11</v>
      </c>
      <c r="E837" s="128">
        <v>1</v>
      </c>
      <c r="F837" s="84" t="s">
        <v>674</v>
      </c>
      <c r="G837" s="85"/>
      <c r="H837" s="142">
        <f>H838</f>
        <v>86423.8</v>
      </c>
      <c r="I837" s="142">
        <f>I838</f>
        <v>86772</v>
      </c>
      <c r="J837" s="142">
        <f>J838</f>
        <v>87147.3</v>
      </c>
    </row>
    <row r="838" spans="1:10" ht="30" customHeight="1" x14ac:dyDescent="0.25">
      <c r="A838" s="147"/>
      <c r="B838" s="83" t="s">
        <v>131</v>
      </c>
      <c r="C838" s="88">
        <v>929</v>
      </c>
      <c r="D838" s="128">
        <v>11</v>
      </c>
      <c r="E838" s="128">
        <v>1</v>
      </c>
      <c r="F838" s="84" t="s">
        <v>674</v>
      </c>
      <c r="G838" s="85">
        <v>600</v>
      </c>
      <c r="H838" s="142">
        <v>86423.8</v>
      </c>
      <c r="I838" s="142">
        <v>86772</v>
      </c>
      <c r="J838" s="142">
        <v>87147.3</v>
      </c>
    </row>
    <row r="839" spans="1:10" ht="31.5" hidden="1" outlineLevel="1" x14ac:dyDescent="0.25">
      <c r="A839" s="147"/>
      <c r="B839" s="83" t="s">
        <v>503</v>
      </c>
      <c r="C839" s="88">
        <v>929</v>
      </c>
      <c r="D839" s="128">
        <v>11</v>
      </c>
      <c r="E839" s="128">
        <v>1</v>
      </c>
      <c r="F839" s="84" t="s">
        <v>753</v>
      </c>
      <c r="G839" s="85"/>
      <c r="H839" s="142">
        <f>H840</f>
        <v>0</v>
      </c>
      <c r="I839" s="142">
        <f>I840</f>
        <v>0</v>
      </c>
      <c r="J839" s="142">
        <f>J840</f>
        <v>0</v>
      </c>
    </row>
    <row r="840" spans="1:10" ht="30" hidden="1" customHeight="1" outlineLevel="1" x14ac:dyDescent="0.25">
      <c r="A840" s="147"/>
      <c r="B840" s="83" t="s">
        <v>131</v>
      </c>
      <c r="C840" s="88">
        <v>929</v>
      </c>
      <c r="D840" s="128">
        <v>11</v>
      </c>
      <c r="E840" s="128">
        <v>1</v>
      </c>
      <c r="F840" s="84" t="s">
        <v>753</v>
      </c>
      <c r="G840" s="85">
        <v>600</v>
      </c>
      <c r="H840" s="142">
        <v>0</v>
      </c>
      <c r="I840" s="142">
        <v>0</v>
      </c>
      <c r="J840" s="142">
        <v>0</v>
      </c>
    </row>
    <row r="841" spans="1:10" ht="31.5" collapsed="1" x14ac:dyDescent="0.25">
      <c r="A841" s="147"/>
      <c r="B841" s="83" t="s">
        <v>505</v>
      </c>
      <c r="C841" s="88">
        <v>929</v>
      </c>
      <c r="D841" s="128">
        <v>11</v>
      </c>
      <c r="E841" s="128">
        <v>1</v>
      </c>
      <c r="F841" s="84" t="s">
        <v>675</v>
      </c>
      <c r="G841" s="85"/>
      <c r="H841" s="142">
        <f>H842</f>
        <v>5000</v>
      </c>
      <c r="I841" s="142">
        <f>I842</f>
        <v>7000</v>
      </c>
      <c r="J841" s="142">
        <f>J842</f>
        <v>7000</v>
      </c>
    </row>
    <row r="842" spans="1:10" ht="30" customHeight="1" x14ac:dyDescent="0.25">
      <c r="A842" s="147"/>
      <c r="B842" s="83" t="s">
        <v>131</v>
      </c>
      <c r="C842" s="88">
        <v>929</v>
      </c>
      <c r="D842" s="128">
        <v>11</v>
      </c>
      <c r="E842" s="128">
        <v>1</v>
      </c>
      <c r="F842" s="84" t="s">
        <v>675</v>
      </c>
      <c r="G842" s="85">
        <v>600</v>
      </c>
      <c r="H842" s="142">
        <v>5000</v>
      </c>
      <c r="I842" s="142">
        <v>7000</v>
      </c>
      <c r="J842" s="142">
        <v>7000</v>
      </c>
    </row>
    <row r="843" spans="1:10" ht="47.25" x14ac:dyDescent="0.25">
      <c r="A843" s="147"/>
      <c r="B843" s="83" t="s">
        <v>831</v>
      </c>
      <c r="C843" s="88">
        <v>929</v>
      </c>
      <c r="D843" s="128">
        <v>11</v>
      </c>
      <c r="E843" s="128">
        <v>1</v>
      </c>
      <c r="F843" s="84" t="s">
        <v>802</v>
      </c>
      <c r="G843" s="85"/>
      <c r="H843" s="142">
        <f>H844</f>
        <v>22450.6</v>
      </c>
      <c r="I843" s="142">
        <f>I844</f>
        <v>0</v>
      </c>
      <c r="J843" s="142">
        <f>J844</f>
        <v>0</v>
      </c>
    </row>
    <row r="844" spans="1:10" ht="30" customHeight="1" x14ac:dyDescent="0.25">
      <c r="A844" s="147"/>
      <c r="B844" s="83" t="s">
        <v>131</v>
      </c>
      <c r="C844" s="88">
        <v>929</v>
      </c>
      <c r="D844" s="128">
        <v>11</v>
      </c>
      <c r="E844" s="128">
        <v>1</v>
      </c>
      <c r="F844" s="84" t="s">
        <v>802</v>
      </c>
      <c r="G844" s="85">
        <v>600</v>
      </c>
      <c r="H844" s="142">
        <v>22450.6</v>
      </c>
      <c r="I844" s="142">
        <v>0</v>
      </c>
      <c r="J844" s="142">
        <v>0</v>
      </c>
    </row>
    <row r="845" spans="1:10" ht="31.5" x14ac:dyDescent="0.25">
      <c r="A845" s="147"/>
      <c r="B845" s="83" t="s">
        <v>676</v>
      </c>
      <c r="C845" s="88">
        <v>929</v>
      </c>
      <c r="D845" s="128">
        <v>11</v>
      </c>
      <c r="E845" s="128">
        <v>1</v>
      </c>
      <c r="F845" s="84" t="s">
        <v>677</v>
      </c>
      <c r="G845" s="85"/>
      <c r="H845" s="142">
        <f>H846</f>
        <v>1098.3</v>
      </c>
      <c r="I845" s="142">
        <f>I846</f>
        <v>1098.3</v>
      </c>
      <c r="J845" s="142">
        <f>J846</f>
        <v>1098.3</v>
      </c>
    </row>
    <row r="846" spans="1:10" ht="30" customHeight="1" x14ac:dyDescent="0.25">
      <c r="A846" s="147"/>
      <c r="B846" s="83" t="s">
        <v>131</v>
      </c>
      <c r="C846" s="88">
        <v>929</v>
      </c>
      <c r="D846" s="128">
        <v>11</v>
      </c>
      <c r="E846" s="128">
        <v>1</v>
      </c>
      <c r="F846" s="84" t="s">
        <v>677</v>
      </c>
      <c r="G846" s="85">
        <v>600</v>
      </c>
      <c r="H846" s="142">
        <v>1098.3</v>
      </c>
      <c r="I846" s="142">
        <v>1098.3</v>
      </c>
      <c r="J846" s="142">
        <v>1098.3</v>
      </c>
    </row>
    <row r="847" spans="1:10" s="18" customFormat="1" x14ac:dyDescent="0.25">
      <c r="A847" s="149"/>
      <c r="B847" s="83" t="s">
        <v>678</v>
      </c>
      <c r="C847" s="88">
        <v>929</v>
      </c>
      <c r="D847" s="128">
        <v>11</v>
      </c>
      <c r="E847" s="128">
        <v>1</v>
      </c>
      <c r="F847" s="84" t="s">
        <v>679</v>
      </c>
      <c r="G847" s="85"/>
      <c r="H847" s="142">
        <f>H848+H850</f>
        <v>22943</v>
      </c>
      <c r="I847" s="142">
        <f>I848+I850</f>
        <v>17281.099999999999</v>
      </c>
      <c r="J847" s="142">
        <f>J848+J850</f>
        <v>17424.8</v>
      </c>
    </row>
    <row r="848" spans="1:10" s="18" customFormat="1" ht="31.5" x14ac:dyDescent="0.25">
      <c r="A848" s="149"/>
      <c r="B848" s="83" t="s">
        <v>189</v>
      </c>
      <c r="C848" s="88">
        <v>929</v>
      </c>
      <c r="D848" s="128">
        <v>11</v>
      </c>
      <c r="E848" s="128">
        <v>1</v>
      </c>
      <c r="F848" s="84" t="s">
        <v>680</v>
      </c>
      <c r="G848" s="85"/>
      <c r="H848" s="142">
        <f>H849</f>
        <v>18943</v>
      </c>
      <c r="I848" s="142">
        <f>I849</f>
        <v>16281.1</v>
      </c>
      <c r="J848" s="142">
        <f>J849</f>
        <v>16424.8</v>
      </c>
    </row>
    <row r="849" spans="1:10" s="18" customFormat="1" ht="30" customHeight="1" x14ac:dyDescent="0.25">
      <c r="A849" s="149"/>
      <c r="B849" s="83" t="s">
        <v>131</v>
      </c>
      <c r="C849" s="88">
        <v>929</v>
      </c>
      <c r="D849" s="128">
        <v>11</v>
      </c>
      <c r="E849" s="128">
        <v>1</v>
      </c>
      <c r="F849" s="84" t="s">
        <v>680</v>
      </c>
      <c r="G849" s="85">
        <v>600</v>
      </c>
      <c r="H849" s="142">
        <v>18943</v>
      </c>
      <c r="I849" s="142">
        <v>16281.1</v>
      </c>
      <c r="J849" s="142">
        <v>16424.8</v>
      </c>
    </row>
    <row r="850" spans="1:10" s="18" customFormat="1" ht="31.5" x14ac:dyDescent="0.25">
      <c r="A850" s="149"/>
      <c r="B850" s="83" t="s">
        <v>505</v>
      </c>
      <c r="C850" s="88">
        <v>929</v>
      </c>
      <c r="D850" s="128">
        <v>11</v>
      </c>
      <c r="E850" s="128">
        <v>1</v>
      </c>
      <c r="F850" s="84" t="s">
        <v>681</v>
      </c>
      <c r="G850" s="85"/>
      <c r="H850" s="142">
        <f>H851</f>
        <v>4000</v>
      </c>
      <c r="I850" s="142">
        <f>I851</f>
        <v>1000</v>
      </c>
      <c r="J850" s="142">
        <f>J851</f>
        <v>1000</v>
      </c>
    </row>
    <row r="851" spans="1:10" s="18" customFormat="1" ht="30" customHeight="1" x14ac:dyDescent="0.25">
      <c r="A851" s="149"/>
      <c r="B851" s="83" t="s">
        <v>131</v>
      </c>
      <c r="C851" s="88">
        <v>929</v>
      </c>
      <c r="D851" s="128">
        <v>11</v>
      </c>
      <c r="E851" s="128">
        <v>1</v>
      </c>
      <c r="F851" s="84" t="s">
        <v>681</v>
      </c>
      <c r="G851" s="85">
        <v>600</v>
      </c>
      <c r="H851" s="142">
        <v>4000</v>
      </c>
      <c r="I851" s="142">
        <v>1000</v>
      </c>
      <c r="J851" s="142">
        <v>1000</v>
      </c>
    </row>
    <row r="852" spans="1:10" s="18" customFormat="1" x14ac:dyDescent="0.25">
      <c r="A852" s="149"/>
      <c r="B852" s="83" t="s">
        <v>409</v>
      </c>
      <c r="C852" s="88">
        <v>929</v>
      </c>
      <c r="D852" s="128">
        <v>11</v>
      </c>
      <c r="E852" s="128">
        <v>1</v>
      </c>
      <c r="F852" s="84" t="s">
        <v>410</v>
      </c>
      <c r="G852" s="85"/>
      <c r="H852" s="142">
        <f>H855+H853+H857</f>
        <v>300</v>
      </c>
      <c r="I852" s="142">
        <f>I855+I853+I857</f>
        <v>300</v>
      </c>
      <c r="J852" s="142">
        <f>J855+J853+J857</f>
        <v>300</v>
      </c>
    </row>
    <row r="853" spans="1:10" s="18" customFormat="1" ht="31.5" hidden="1" outlineLevel="1" x14ac:dyDescent="0.25">
      <c r="A853" s="149"/>
      <c r="B853" s="83" t="s">
        <v>189</v>
      </c>
      <c r="C853" s="88">
        <v>929</v>
      </c>
      <c r="D853" s="128">
        <v>11</v>
      </c>
      <c r="E853" s="128">
        <v>1</v>
      </c>
      <c r="F853" s="84" t="s">
        <v>682</v>
      </c>
      <c r="G853" s="85"/>
      <c r="H853" s="142">
        <f>H854</f>
        <v>0</v>
      </c>
      <c r="I853" s="142">
        <f>I854</f>
        <v>0</v>
      </c>
      <c r="J853" s="142">
        <f>J854</f>
        <v>0</v>
      </c>
    </row>
    <row r="854" spans="1:10" s="18" customFormat="1" ht="30" hidden="1" customHeight="1" outlineLevel="1" x14ac:dyDescent="0.25">
      <c r="A854" s="149"/>
      <c r="B854" s="83" t="s">
        <v>131</v>
      </c>
      <c r="C854" s="88">
        <v>929</v>
      </c>
      <c r="D854" s="128">
        <v>11</v>
      </c>
      <c r="E854" s="128">
        <v>1</v>
      </c>
      <c r="F854" s="84" t="s">
        <v>682</v>
      </c>
      <c r="G854" s="85">
        <v>600</v>
      </c>
      <c r="H854" s="142">
        <v>0</v>
      </c>
      <c r="I854" s="142">
        <v>0</v>
      </c>
      <c r="J854" s="142">
        <v>0</v>
      </c>
    </row>
    <row r="855" spans="1:10" s="18" customFormat="1" ht="31.5" collapsed="1" x14ac:dyDescent="0.25">
      <c r="A855" s="149"/>
      <c r="B855" s="83" t="s">
        <v>683</v>
      </c>
      <c r="C855" s="88">
        <v>929</v>
      </c>
      <c r="D855" s="128">
        <v>11</v>
      </c>
      <c r="E855" s="128">
        <v>1</v>
      </c>
      <c r="F855" s="84" t="s">
        <v>684</v>
      </c>
      <c r="G855" s="85"/>
      <c r="H855" s="142">
        <f>H856</f>
        <v>300</v>
      </c>
      <c r="I855" s="142">
        <f>I856</f>
        <v>300</v>
      </c>
      <c r="J855" s="142">
        <f>J856</f>
        <v>300</v>
      </c>
    </row>
    <row r="856" spans="1:10" s="18" customFormat="1" ht="30" customHeight="1" x14ac:dyDescent="0.25">
      <c r="A856" s="149"/>
      <c r="B856" s="83" t="s">
        <v>131</v>
      </c>
      <c r="C856" s="88">
        <v>929</v>
      </c>
      <c r="D856" s="128">
        <v>11</v>
      </c>
      <c r="E856" s="128">
        <v>1</v>
      </c>
      <c r="F856" s="84" t="s">
        <v>684</v>
      </c>
      <c r="G856" s="85">
        <v>600</v>
      </c>
      <c r="H856" s="142">
        <v>300</v>
      </c>
      <c r="I856" s="142">
        <v>300</v>
      </c>
      <c r="J856" s="142">
        <v>300</v>
      </c>
    </row>
    <row r="857" spans="1:10" s="18" customFormat="1" ht="31.5" hidden="1" outlineLevel="1" x14ac:dyDescent="0.25">
      <c r="A857" s="149"/>
      <c r="B857" s="83" t="s">
        <v>508</v>
      </c>
      <c r="C857" s="88">
        <v>929</v>
      </c>
      <c r="D857" s="128">
        <v>11</v>
      </c>
      <c r="E857" s="128">
        <v>1</v>
      </c>
      <c r="F857" s="84" t="s">
        <v>685</v>
      </c>
      <c r="G857" s="85"/>
      <c r="H857" s="142">
        <f>H858</f>
        <v>0</v>
      </c>
      <c r="I857" s="142">
        <f>I858</f>
        <v>0</v>
      </c>
      <c r="J857" s="142">
        <f>J858</f>
        <v>0</v>
      </c>
    </row>
    <row r="858" spans="1:10" s="18" customFormat="1" ht="30" hidden="1" customHeight="1" outlineLevel="1" x14ac:dyDescent="0.25">
      <c r="A858" s="149"/>
      <c r="B858" s="83" t="s">
        <v>131</v>
      </c>
      <c r="C858" s="88">
        <v>929</v>
      </c>
      <c r="D858" s="128">
        <v>11</v>
      </c>
      <c r="E858" s="128">
        <v>1</v>
      </c>
      <c r="F858" s="84" t="s">
        <v>685</v>
      </c>
      <c r="G858" s="85">
        <v>600</v>
      </c>
      <c r="H858" s="142">
        <v>0</v>
      </c>
      <c r="I858" s="142">
        <v>0</v>
      </c>
      <c r="J858" s="142">
        <v>0</v>
      </c>
    </row>
    <row r="859" spans="1:10" s="18" customFormat="1" collapsed="1" x14ac:dyDescent="0.25">
      <c r="A859" s="149"/>
      <c r="B859" s="83" t="s">
        <v>755</v>
      </c>
      <c r="C859" s="88">
        <v>929</v>
      </c>
      <c r="D859" s="128">
        <v>11</v>
      </c>
      <c r="E859" s="128">
        <v>1</v>
      </c>
      <c r="F859" s="84" t="s">
        <v>756</v>
      </c>
      <c r="G859" s="85"/>
      <c r="H859" s="142">
        <f t="shared" ref="H859:J860" si="121">H860</f>
        <v>3013.3</v>
      </c>
      <c r="I859" s="142">
        <f t="shared" si="121"/>
        <v>0</v>
      </c>
      <c r="J859" s="142">
        <f t="shared" si="121"/>
        <v>0</v>
      </c>
    </row>
    <row r="860" spans="1:10" s="18" customFormat="1" ht="31.5" x14ac:dyDescent="0.25">
      <c r="A860" s="149"/>
      <c r="B860" s="83" t="s">
        <v>757</v>
      </c>
      <c r="C860" s="88">
        <v>929</v>
      </c>
      <c r="D860" s="128">
        <v>11</v>
      </c>
      <c r="E860" s="128">
        <v>1</v>
      </c>
      <c r="F860" s="84" t="s">
        <v>754</v>
      </c>
      <c r="G860" s="85"/>
      <c r="H860" s="142">
        <f t="shared" si="121"/>
        <v>3013.3</v>
      </c>
      <c r="I860" s="142">
        <f t="shared" si="121"/>
        <v>0</v>
      </c>
      <c r="J860" s="142">
        <f t="shared" si="121"/>
        <v>0</v>
      </c>
    </row>
    <row r="861" spans="1:10" s="18" customFormat="1" ht="30" customHeight="1" x14ac:dyDescent="0.25">
      <c r="A861" s="149"/>
      <c r="B861" s="83" t="s">
        <v>131</v>
      </c>
      <c r="C861" s="88">
        <v>929</v>
      </c>
      <c r="D861" s="128">
        <v>11</v>
      </c>
      <c r="E861" s="128">
        <v>1</v>
      </c>
      <c r="F861" s="84" t="s">
        <v>754</v>
      </c>
      <c r="G861" s="85">
        <v>600</v>
      </c>
      <c r="H861" s="142">
        <v>3013.3</v>
      </c>
      <c r="I861" s="142">
        <v>0</v>
      </c>
      <c r="J861" s="142">
        <v>0</v>
      </c>
    </row>
    <row r="862" spans="1:10" s="18" customFormat="1" ht="31.5" hidden="1" outlineLevel="1" x14ac:dyDescent="0.25">
      <c r="A862" s="149"/>
      <c r="B862" s="83" t="s">
        <v>413</v>
      </c>
      <c r="C862" s="88">
        <v>929</v>
      </c>
      <c r="D862" s="128">
        <v>11</v>
      </c>
      <c r="E862" s="128">
        <v>1</v>
      </c>
      <c r="F862" s="84" t="s">
        <v>414</v>
      </c>
      <c r="G862" s="85"/>
      <c r="H862" s="142">
        <f>H863+H868</f>
        <v>0</v>
      </c>
      <c r="I862" s="142">
        <f>I863+I868</f>
        <v>0</v>
      </c>
      <c r="J862" s="142">
        <f>J863+J868</f>
        <v>0</v>
      </c>
    </row>
    <row r="863" spans="1:10" s="18" customFormat="1" hidden="1" outlineLevel="1" x14ac:dyDescent="0.25">
      <c r="A863" s="149"/>
      <c r="B863" s="130" t="s">
        <v>572</v>
      </c>
      <c r="C863" s="88">
        <v>929</v>
      </c>
      <c r="D863" s="128">
        <v>11</v>
      </c>
      <c r="E863" s="128">
        <v>1</v>
      </c>
      <c r="F863" s="84" t="s">
        <v>573</v>
      </c>
      <c r="G863" s="85"/>
      <c r="H863" s="142">
        <f>H864+H866</f>
        <v>0</v>
      </c>
      <c r="I863" s="142">
        <f>I864+I866</f>
        <v>0</v>
      </c>
      <c r="J863" s="142">
        <f>J864+J866</f>
        <v>0</v>
      </c>
    </row>
    <row r="864" spans="1:10" s="18" customFormat="1" ht="31.5" hidden="1" outlineLevel="1" x14ac:dyDescent="0.25">
      <c r="A864" s="149"/>
      <c r="B864" s="83" t="s">
        <v>405</v>
      </c>
      <c r="C864" s="88">
        <v>929</v>
      </c>
      <c r="D864" s="128">
        <v>11</v>
      </c>
      <c r="E864" s="128">
        <v>1</v>
      </c>
      <c r="F864" s="84" t="s">
        <v>574</v>
      </c>
      <c r="G864" s="85"/>
      <c r="H864" s="142">
        <f>H865</f>
        <v>0</v>
      </c>
      <c r="I864" s="142">
        <f>I865</f>
        <v>0</v>
      </c>
      <c r="J864" s="142">
        <f>J865</f>
        <v>0</v>
      </c>
    </row>
    <row r="865" spans="1:10" s="18" customFormat="1" ht="30" hidden="1" customHeight="1" outlineLevel="1" x14ac:dyDescent="0.25">
      <c r="A865" s="149"/>
      <c r="B865" s="83" t="s">
        <v>131</v>
      </c>
      <c r="C865" s="88">
        <v>929</v>
      </c>
      <c r="D865" s="128">
        <v>11</v>
      </c>
      <c r="E865" s="128">
        <v>1</v>
      </c>
      <c r="F865" s="84" t="s">
        <v>574</v>
      </c>
      <c r="G865" s="85">
        <v>600</v>
      </c>
      <c r="H865" s="142">
        <v>0</v>
      </c>
      <c r="I865" s="142">
        <v>0</v>
      </c>
      <c r="J865" s="142">
        <v>0</v>
      </c>
    </row>
    <row r="866" spans="1:10" s="18" customFormat="1" hidden="1" outlineLevel="1" x14ac:dyDescent="0.25">
      <c r="A866" s="149"/>
      <c r="B866" s="83" t="s">
        <v>686</v>
      </c>
      <c r="C866" s="88">
        <v>929</v>
      </c>
      <c r="D866" s="128">
        <v>11</v>
      </c>
      <c r="E866" s="128">
        <v>1</v>
      </c>
      <c r="F866" s="84" t="s">
        <v>687</v>
      </c>
      <c r="G866" s="85"/>
      <c r="H866" s="142">
        <f>H867</f>
        <v>0</v>
      </c>
      <c r="I866" s="142">
        <f>I867</f>
        <v>0</v>
      </c>
      <c r="J866" s="142">
        <f>J867</f>
        <v>0</v>
      </c>
    </row>
    <row r="867" spans="1:10" s="18" customFormat="1" ht="31.5" hidden="1" customHeight="1" outlineLevel="1" x14ac:dyDescent="0.25">
      <c r="A867" s="149"/>
      <c r="B867" s="83" t="s">
        <v>41</v>
      </c>
      <c r="C867" s="88">
        <v>929</v>
      </c>
      <c r="D867" s="128">
        <v>11</v>
      </c>
      <c r="E867" s="128">
        <v>1</v>
      </c>
      <c r="F867" s="84" t="s">
        <v>687</v>
      </c>
      <c r="G867" s="85">
        <v>400</v>
      </c>
      <c r="H867" s="142">
        <v>0</v>
      </c>
      <c r="I867" s="142">
        <v>0</v>
      </c>
      <c r="J867" s="142">
        <v>0</v>
      </c>
    </row>
    <row r="868" spans="1:10" hidden="1" outlineLevel="1" x14ac:dyDescent="0.25">
      <c r="A868" s="147"/>
      <c r="B868" s="83" t="s">
        <v>415</v>
      </c>
      <c r="C868" s="88">
        <v>929</v>
      </c>
      <c r="D868" s="128">
        <v>11</v>
      </c>
      <c r="E868" s="128">
        <v>1</v>
      </c>
      <c r="F868" s="84" t="s">
        <v>416</v>
      </c>
      <c r="G868" s="85"/>
      <c r="H868" s="142">
        <f t="shared" ref="H868:J869" si="122">H869</f>
        <v>0</v>
      </c>
      <c r="I868" s="142">
        <f t="shared" si="122"/>
        <v>0</v>
      </c>
      <c r="J868" s="142">
        <f t="shared" si="122"/>
        <v>0</v>
      </c>
    </row>
    <row r="869" spans="1:10" ht="47.25" hidden="1" outlineLevel="1" x14ac:dyDescent="0.25">
      <c r="A869" s="147"/>
      <c r="B869" s="83" t="s">
        <v>351</v>
      </c>
      <c r="C869" s="88">
        <v>929</v>
      </c>
      <c r="D869" s="128">
        <v>11</v>
      </c>
      <c r="E869" s="128">
        <v>1</v>
      </c>
      <c r="F869" s="84" t="s">
        <v>417</v>
      </c>
      <c r="G869" s="85"/>
      <c r="H869" s="142">
        <f t="shared" si="122"/>
        <v>0</v>
      </c>
      <c r="I869" s="142">
        <f t="shared" si="122"/>
        <v>0</v>
      </c>
      <c r="J869" s="142">
        <f t="shared" si="122"/>
        <v>0</v>
      </c>
    </row>
    <row r="870" spans="1:10" ht="30" hidden="1" customHeight="1" outlineLevel="1" x14ac:dyDescent="0.25">
      <c r="A870" s="147"/>
      <c r="B870" s="83" t="s">
        <v>131</v>
      </c>
      <c r="C870" s="88">
        <v>929</v>
      </c>
      <c r="D870" s="128">
        <v>11</v>
      </c>
      <c r="E870" s="128">
        <v>1</v>
      </c>
      <c r="F870" s="84" t="s">
        <v>417</v>
      </c>
      <c r="G870" s="85">
        <v>600</v>
      </c>
      <c r="H870" s="142">
        <v>0</v>
      </c>
      <c r="I870" s="142">
        <v>0</v>
      </c>
      <c r="J870" s="142">
        <v>0</v>
      </c>
    </row>
    <row r="871" spans="1:10" ht="31.5" collapsed="1" x14ac:dyDescent="0.25">
      <c r="A871" s="147"/>
      <c r="B871" s="83" t="s">
        <v>529</v>
      </c>
      <c r="C871" s="88">
        <v>929</v>
      </c>
      <c r="D871" s="128">
        <v>11</v>
      </c>
      <c r="E871" s="128">
        <v>1</v>
      </c>
      <c r="F871" s="84" t="s">
        <v>530</v>
      </c>
      <c r="G871" s="85"/>
      <c r="H871" s="142">
        <f>H872</f>
        <v>1318</v>
      </c>
      <c r="I871" s="142">
        <f t="shared" ref="I871:J874" si="123">I872</f>
        <v>629</v>
      </c>
      <c r="J871" s="142">
        <f t="shared" si="123"/>
        <v>511.5</v>
      </c>
    </row>
    <row r="872" spans="1:10" ht="31.5" x14ac:dyDescent="0.25">
      <c r="A872" s="147"/>
      <c r="B872" s="83" t="s">
        <v>531</v>
      </c>
      <c r="C872" s="88">
        <v>929</v>
      </c>
      <c r="D872" s="128">
        <v>11</v>
      </c>
      <c r="E872" s="128">
        <v>1</v>
      </c>
      <c r="F872" s="84" t="s">
        <v>532</v>
      </c>
      <c r="G872" s="85"/>
      <c r="H872" s="142">
        <f>H873</f>
        <v>1318</v>
      </c>
      <c r="I872" s="142">
        <f t="shared" si="123"/>
        <v>629</v>
      </c>
      <c r="J872" s="142">
        <f t="shared" si="123"/>
        <v>511.5</v>
      </c>
    </row>
    <row r="873" spans="1:10" ht="31.5" x14ac:dyDescent="0.25">
      <c r="A873" s="147"/>
      <c r="B873" s="83" t="s">
        <v>533</v>
      </c>
      <c r="C873" s="88">
        <v>929</v>
      </c>
      <c r="D873" s="128">
        <v>11</v>
      </c>
      <c r="E873" s="128">
        <v>1</v>
      </c>
      <c r="F873" s="84" t="s">
        <v>534</v>
      </c>
      <c r="G873" s="85"/>
      <c r="H873" s="142">
        <f>H874</f>
        <v>1318</v>
      </c>
      <c r="I873" s="142">
        <f t="shared" si="123"/>
        <v>629</v>
      </c>
      <c r="J873" s="142">
        <f t="shared" si="123"/>
        <v>511.5</v>
      </c>
    </row>
    <row r="874" spans="1:10" ht="31.5" x14ac:dyDescent="0.25">
      <c r="A874" s="147"/>
      <c r="B874" s="83" t="s">
        <v>535</v>
      </c>
      <c r="C874" s="88">
        <v>929</v>
      </c>
      <c r="D874" s="128">
        <v>11</v>
      </c>
      <c r="E874" s="128">
        <v>1</v>
      </c>
      <c r="F874" s="84" t="s">
        <v>536</v>
      </c>
      <c r="G874" s="85"/>
      <c r="H874" s="142">
        <f>H875</f>
        <v>1318</v>
      </c>
      <c r="I874" s="142">
        <f t="shared" si="123"/>
        <v>629</v>
      </c>
      <c r="J874" s="142">
        <f t="shared" si="123"/>
        <v>511.5</v>
      </c>
    </row>
    <row r="875" spans="1:10" ht="30" customHeight="1" x14ac:dyDescent="0.25">
      <c r="A875" s="147"/>
      <c r="B875" s="83" t="s">
        <v>131</v>
      </c>
      <c r="C875" s="88">
        <v>929</v>
      </c>
      <c r="D875" s="128">
        <v>11</v>
      </c>
      <c r="E875" s="128">
        <v>1</v>
      </c>
      <c r="F875" s="84" t="s">
        <v>536</v>
      </c>
      <c r="G875" s="85">
        <v>600</v>
      </c>
      <c r="H875" s="142">
        <f>1000+318</f>
        <v>1318</v>
      </c>
      <c r="I875" s="142">
        <v>629</v>
      </c>
      <c r="J875" s="142">
        <v>511.5</v>
      </c>
    </row>
    <row r="876" spans="1:10" s="18" customFormat="1" x14ac:dyDescent="0.25">
      <c r="A876" s="149"/>
      <c r="B876" s="83" t="s">
        <v>688</v>
      </c>
      <c r="C876" s="88">
        <v>929</v>
      </c>
      <c r="D876" s="128">
        <v>11</v>
      </c>
      <c r="E876" s="128">
        <v>2</v>
      </c>
      <c r="F876" s="84"/>
      <c r="G876" s="85"/>
      <c r="H876" s="142">
        <f>H882+H877</f>
        <v>3000</v>
      </c>
      <c r="I876" s="142">
        <f>I882+I877</f>
        <v>3000</v>
      </c>
      <c r="J876" s="142">
        <f>J882+J877</f>
        <v>3000</v>
      </c>
    </row>
    <row r="877" spans="1:10" s="18" customFormat="1" x14ac:dyDescent="0.25">
      <c r="A877" s="149"/>
      <c r="B877" s="83" t="s">
        <v>565</v>
      </c>
      <c r="C877" s="88">
        <v>929</v>
      </c>
      <c r="D877" s="128">
        <v>11</v>
      </c>
      <c r="E877" s="128">
        <v>2</v>
      </c>
      <c r="F877" s="84" t="s">
        <v>34</v>
      </c>
      <c r="G877" s="85"/>
      <c r="H877" s="142">
        <f>H878</f>
        <v>30</v>
      </c>
      <c r="I877" s="142">
        <f t="shared" ref="I877:J880" si="124">I878</f>
        <v>30</v>
      </c>
      <c r="J877" s="142">
        <f t="shared" si="124"/>
        <v>30</v>
      </c>
    </row>
    <row r="878" spans="1:10" s="18" customFormat="1" ht="31.5" x14ac:dyDescent="0.25">
      <c r="A878" s="149"/>
      <c r="B878" s="83" t="s">
        <v>566</v>
      </c>
      <c r="C878" s="88">
        <v>929</v>
      </c>
      <c r="D878" s="128">
        <v>11</v>
      </c>
      <c r="E878" s="128">
        <v>2</v>
      </c>
      <c r="F878" s="84" t="s">
        <v>567</v>
      </c>
      <c r="G878" s="85"/>
      <c r="H878" s="142">
        <f>H879</f>
        <v>30</v>
      </c>
      <c r="I878" s="142">
        <f t="shared" si="124"/>
        <v>30</v>
      </c>
      <c r="J878" s="142">
        <f t="shared" si="124"/>
        <v>30</v>
      </c>
    </row>
    <row r="879" spans="1:10" s="18" customFormat="1" ht="47.25" x14ac:dyDescent="0.25">
      <c r="A879" s="149"/>
      <c r="B879" s="83" t="s">
        <v>568</v>
      </c>
      <c r="C879" s="88">
        <v>929</v>
      </c>
      <c r="D879" s="128">
        <v>11</v>
      </c>
      <c r="E879" s="128">
        <v>2</v>
      </c>
      <c r="F879" s="84" t="s">
        <v>569</v>
      </c>
      <c r="G879" s="85"/>
      <c r="H879" s="142">
        <f>H880</f>
        <v>30</v>
      </c>
      <c r="I879" s="142">
        <f t="shared" si="124"/>
        <v>30</v>
      </c>
      <c r="J879" s="142">
        <f t="shared" si="124"/>
        <v>30</v>
      </c>
    </row>
    <row r="880" spans="1:10" s="18" customFormat="1" ht="31.5" x14ac:dyDescent="0.25">
      <c r="A880" s="149"/>
      <c r="B880" s="83" t="s">
        <v>570</v>
      </c>
      <c r="C880" s="88">
        <v>929</v>
      </c>
      <c r="D880" s="128">
        <v>11</v>
      </c>
      <c r="E880" s="128">
        <v>2</v>
      </c>
      <c r="F880" s="84" t="s">
        <v>571</v>
      </c>
      <c r="G880" s="85"/>
      <c r="H880" s="142">
        <f>H881</f>
        <v>30</v>
      </c>
      <c r="I880" s="142">
        <f t="shared" si="124"/>
        <v>30</v>
      </c>
      <c r="J880" s="142">
        <f t="shared" si="124"/>
        <v>30</v>
      </c>
    </row>
    <row r="881" spans="1:10" s="18" customFormat="1" ht="32.25" customHeight="1" x14ac:dyDescent="0.25">
      <c r="A881" s="149"/>
      <c r="B881" s="83" t="s">
        <v>131</v>
      </c>
      <c r="C881" s="88">
        <v>929</v>
      </c>
      <c r="D881" s="128">
        <v>11</v>
      </c>
      <c r="E881" s="128">
        <v>2</v>
      </c>
      <c r="F881" s="84" t="s">
        <v>571</v>
      </c>
      <c r="G881" s="85">
        <v>200</v>
      </c>
      <c r="H881" s="142">
        <v>30</v>
      </c>
      <c r="I881" s="142">
        <v>30</v>
      </c>
      <c r="J881" s="142">
        <v>30</v>
      </c>
    </row>
    <row r="882" spans="1:10" s="18" customFormat="1" ht="31.5" x14ac:dyDescent="0.25">
      <c r="A882" s="149"/>
      <c r="B882" s="83" t="s">
        <v>405</v>
      </c>
      <c r="C882" s="88">
        <v>929</v>
      </c>
      <c r="D882" s="128">
        <v>11</v>
      </c>
      <c r="E882" s="128">
        <v>2</v>
      </c>
      <c r="F882" s="84" t="s">
        <v>406</v>
      </c>
      <c r="G882" s="85"/>
      <c r="H882" s="142">
        <f>H883</f>
        <v>2970</v>
      </c>
      <c r="I882" s="142">
        <f t="shared" ref="I882:J884" si="125">I883</f>
        <v>2970</v>
      </c>
      <c r="J882" s="142">
        <f t="shared" si="125"/>
        <v>2970</v>
      </c>
    </row>
    <row r="883" spans="1:10" s="18" customFormat="1" ht="31.5" x14ac:dyDescent="0.25">
      <c r="A883" s="149"/>
      <c r="B883" s="83" t="s">
        <v>591</v>
      </c>
      <c r="C883" s="88">
        <v>929</v>
      </c>
      <c r="D883" s="128">
        <v>11</v>
      </c>
      <c r="E883" s="128">
        <v>2</v>
      </c>
      <c r="F883" s="84" t="s">
        <v>592</v>
      </c>
      <c r="G883" s="85"/>
      <c r="H883" s="142">
        <f>H884</f>
        <v>2970</v>
      </c>
      <c r="I883" s="142">
        <f t="shared" si="125"/>
        <v>2970</v>
      </c>
      <c r="J883" s="142">
        <f t="shared" si="125"/>
        <v>2970</v>
      </c>
    </row>
    <row r="884" spans="1:10" s="18" customFormat="1" ht="31.5" x14ac:dyDescent="0.25">
      <c r="A884" s="149"/>
      <c r="B884" s="83" t="s">
        <v>671</v>
      </c>
      <c r="C884" s="88">
        <v>929</v>
      </c>
      <c r="D884" s="128">
        <v>11</v>
      </c>
      <c r="E884" s="128">
        <v>2</v>
      </c>
      <c r="F884" s="84" t="s">
        <v>594</v>
      </c>
      <c r="G884" s="85"/>
      <c r="H884" s="142">
        <f>H885</f>
        <v>2970</v>
      </c>
      <c r="I884" s="142">
        <f t="shared" si="125"/>
        <v>2970</v>
      </c>
      <c r="J884" s="142">
        <f t="shared" si="125"/>
        <v>2970</v>
      </c>
    </row>
    <row r="885" spans="1:10" s="18" customFormat="1" ht="31.5" x14ac:dyDescent="0.25">
      <c r="A885" s="149"/>
      <c r="B885" s="83" t="s">
        <v>689</v>
      </c>
      <c r="C885" s="88">
        <v>929</v>
      </c>
      <c r="D885" s="128">
        <v>11</v>
      </c>
      <c r="E885" s="128">
        <v>2</v>
      </c>
      <c r="F885" s="84" t="s">
        <v>690</v>
      </c>
      <c r="G885" s="85"/>
      <c r="H885" s="142">
        <f>H886+H887+H888</f>
        <v>2970</v>
      </c>
      <c r="I885" s="142">
        <f>I886+I887+I888</f>
        <v>2970</v>
      </c>
      <c r="J885" s="142">
        <f>J886+J887+J888</f>
        <v>2970</v>
      </c>
    </row>
    <row r="886" spans="1:10" s="18" customFormat="1" ht="64.5" customHeight="1" x14ac:dyDescent="0.25">
      <c r="A886" s="149"/>
      <c r="B886" s="83" t="s">
        <v>69</v>
      </c>
      <c r="C886" s="88">
        <v>929</v>
      </c>
      <c r="D886" s="128">
        <v>11</v>
      </c>
      <c r="E886" s="128">
        <v>2</v>
      </c>
      <c r="F886" s="84" t="s">
        <v>690</v>
      </c>
      <c r="G886" s="85">
        <v>100</v>
      </c>
      <c r="H886" s="142">
        <v>2000</v>
      </c>
      <c r="I886" s="142">
        <v>2000</v>
      </c>
      <c r="J886" s="142">
        <v>2000</v>
      </c>
    </row>
    <row r="887" spans="1:10" s="18" customFormat="1" ht="32.25" customHeight="1" x14ac:dyDescent="0.25">
      <c r="A887" s="149"/>
      <c r="B887" s="83" t="s">
        <v>25</v>
      </c>
      <c r="C887" s="88">
        <v>929</v>
      </c>
      <c r="D887" s="128">
        <v>11</v>
      </c>
      <c r="E887" s="128">
        <v>2</v>
      </c>
      <c r="F887" s="84" t="s">
        <v>690</v>
      </c>
      <c r="G887" s="85">
        <v>200</v>
      </c>
      <c r="H887" s="142">
        <v>570</v>
      </c>
      <c r="I887" s="142">
        <v>570</v>
      </c>
      <c r="J887" s="142">
        <v>570</v>
      </c>
    </row>
    <row r="888" spans="1:10" s="18" customFormat="1" ht="20.25" customHeight="1" x14ac:dyDescent="0.25">
      <c r="A888" s="149"/>
      <c r="B888" s="83" t="s">
        <v>26</v>
      </c>
      <c r="C888" s="88">
        <v>929</v>
      </c>
      <c r="D888" s="128">
        <v>11</v>
      </c>
      <c r="E888" s="128">
        <v>2</v>
      </c>
      <c r="F888" s="84" t="s">
        <v>690</v>
      </c>
      <c r="G888" s="85">
        <v>300</v>
      </c>
      <c r="H888" s="142">
        <v>400</v>
      </c>
      <c r="I888" s="142">
        <v>400</v>
      </c>
      <c r="J888" s="142">
        <v>400</v>
      </c>
    </row>
    <row r="889" spans="1:10" x14ac:dyDescent="0.25">
      <c r="A889" s="149"/>
      <c r="B889" s="83" t="s">
        <v>691</v>
      </c>
      <c r="C889" s="88">
        <v>929</v>
      </c>
      <c r="D889" s="128">
        <v>11</v>
      </c>
      <c r="E889" s="128">
        <v>5</v>
      </c>
      <c r="F889" s="84"/>
      <c r="G889" s="85"/>
      <c r="H889" s="142">
        <f>H890</f>
        <v>2662.5</v>
      </c>
      <c r="I889" s="142">
        <f t="shared" ref="I889:J892" si="126">I890</f>
        <v>2662.5</v>
      </c>
      <c r="J889" s="142">
        <f t="shared" si="126"/>
        <v>2662.5</v>
      </c>
    </row>
    <row r="890" spans="1:10" ht="31.5" x14ac:dyDescent="0.25">
      <c r="A890" s="149"/>
      <c r="B890" s="83" t="s">
        <v>405</v>
      </c>
      <c r="C890" s="88">
        <v>929</v>
      </c>
      <c r="D890" s="128">
        <v>11</v>
      </c>
      <c r="E890" s="128">
        <v>5</v>
      </c>
      <c r="F890" s="84" t="s">
        <v>406</v>
      </c>
      <c r="G890" s="85"/>
      <c r="H890" s="142">
        <f>H891</f>
        <v>2662.5</v>
      </c>
      <c r="I890" s="142">
        <f t="shared" si="126"/>
        <v>2662.5</v>
      </c>
      <c r="J890" s="142">
        <f t="shared" si="126"/>
        <v>2662.5</v>
      </c>
    </row>
    <row r="891" spans="1:10" x14ac:dyDescent="0.25">
      <c r="A891" s="149"/>
      <c r="B891" s="83" t="s">
        <v>692</v>
      </c>
      <c r="C891" s="88">
        <v>929</v>
      </c>
      <c r="D891" s="128">
        <v>11</v>
      </c>
      <c r="E891" s="128">
        <v>5</v>
      </c>
      <c r="F891" s="84" t="s">
        <v>693</v>
      </c>
      <c r="G891" s="85"/>
      <c r="H891" s="142">
        <f>H892</f>
        <v>2662.5</v>
      </c>
      <c r="I891" s="142">
        <f t="shared" si="126"/>
        <v>2662.5</v>
      </c>
      <c r="J891" s="142">
        <f t="shared" si="126"/>
        <v>2662.5</v>
      </c>
    </row>
    <row r="892" spans="1:10" s="18" customFormat="1" ht="31.5" x14ac:dyDescent="0.25">
      <c r="A892" s="149"/>
      <c r="B892" s="83" t="s">
        <v>694</v>
      </c>
      <c r="C892" s="88">
        <v>929</v>
      </c>
      <c r="D892" s="128">
        <v>11</v>
      </c>
      <c r="E892" s="128">
        <v>5</v>
      </c>
      <c r="F892" s="84" t="s">
        <v>695</v>
      </c>
      <c r="G892" s="85"/>
      <c r="H892" s="142">
        <f>H893</f>
        <v>2662.5</v>
      </c>
      <c r="I892" s="142">
        <f t="shared" si="126"/>
        <v>2662.5</v>
      </c>
      <c r="J892" s="142">
        <f t="shared" si="126"/>
        <v>2662.5</v>
      </c>
    </row>
    <row r="893" spans="1:10" x14ac:dyDescent="0.25">
      <c r="A893" s="149"/>
      <c r="B893" s="83" t="s">
        <v>67</v>
      </c>
      <c r="C893" s="88">
        <v>929</v>
      </c>
      <c r="D893" s="128">
        <v>11</v>
      </c>
      <c r="E893" s="128">
        <v>5</v>
      </c>
      <c r="F893" s="84" t="s">
        <v>696</v>
      </c>
      <c r="G893" s="85"/>
      <c r="H893" s="142">
        <f>H894+H895+H896</f>
        <v>2662.5</v>
      </c>
      <c r="I893" s="142">
        <f>I894+I895+I896</f>
        <v>2662.5</v>
      </c>
      <c r="J893" s="142">
        <f>J894+J895+J896</f>
        <v>2662.5</v>
      </c>
    </row>
    <row r="894" spans="1:10" ht="64.5" customHeight="1" x14ac:dyDescent="0.25">
      <c r="A894" s="149"/>
      <c r="B894" s="83" t="s">
        <v>69</v>
      </c>
      <c r="C894" s="88">
        <v>929</v>
      </c>
      <c r="D894" s="128">
        <v>11</v>
      </c>
      <c r="E894" s="128">
        <v>5</v>
      </c>
      <c r="F894" s="84" t="s">
        <v>696</v>
      </c>
      <c r="G894" s="85">
        <v>100</v>
      </c>
      <c r="H894" s="142">
        <v>2582.5</v>
      </c>
      <c r="I894" s="142">
        <v>2582.5</v>
      </c>
      <c r="J894" s="142">
        <v>2582.5</v>
      </c>
    </row>
    <row r="895" spans="1:10" ht="32.25" customHeight="1" x14ac:dyDescent="0.25">
      <c r="A895" s="149"/>
      <c r="B895" s="83" t="s">
        <v>25</v>
      </c>
      <c r="C895" s="88">
        <v>929</v>
      </c>
      <c r="D895" s="128">
        <v>11</v>
      </c>
      <c r="E895" s="128">
        <v>5</v>
      </c>
      <c r="F895" s="84" t="s">
        <v>696</v>
      </c>
      <c r="G895" s="85">
        <v>200</v>
      </c>
      <c r="H895" s="142">
        <f>50</f>
        <v>50</v>
      </c>
      <c r="I895" s="142">
        <f>50</f>
        <v>50</v>
      </c>
      <c r="J895" s="142">
        <f>50</f>
        <v>50</v>
      </c>
    </row>
    <row r="896" spans="1:10" x14ac:dyDescent="0.25">
      <c r="A896" s="149"/>
      <c r="B896" s="83" t="s">
        <v>73</v>
      </c>
      <c r="C896" s="88">
        <v>929</v>
      </c>
      <c r="D896" s="128">
        <v>11</v>
      </c>
      <c r="E896" s="128">
        <v>5</v>
      </c>
      <c r="F896" s="84" t="s">
        <v>696</v>
      </c>
      <c r="G896" s="85">
        <v>800</v>
      </c>
      <c r="H896" s="142">
        <f>30</f>
        <v>30</v>
      </c>
      <c r="I896" s="142">
        <f>30</f>
        <v>30</v>
      </c>
      <c r="J896" s="142">
        <f>30</f>
        <v>30</v>
      </c>
    </row>
    <row r="897" spans="1:10" ht="31.5" x14ac:dyDescent="0.25">
      <c r="A897" s="136" t="s">
        <v>697</v>
      </c>
      <c r="B897" s="119" t="s">
        <v>698</v>
      </c>
      <c r="C897" s="120">
        <v>934</v>
      </c>
      <c r="D897" s="137"/>
      <c r="E897" s="137"/>
      <c r="F897" s="133"/>
      <c r="G897" s="134"/>
      <c r="H897" s="145">
        <f>H898</f>
        <v>15868.5</v>
      </c>
      <c r="I897" s="145">
        <f t="shared" ref="I897:J897" si="127">I898</f>
        <v>15879</v>
      </c>
      <c r="J897" s="145">
        <f t="shared" si="127"/>
        <v>15654.300000000001</v>
      </c>
    </row>
    <row r="898" spans="1:10" x14ac:dyDescent="0.25">
      <c r="A898" s="147"/>
      <c r="B898" s="83" t="s">
        <v>343</v>
      </c>
      <c r="C898" s="88">
        <v>934</v>
      </c>
      <c r="D898" s="128">
        <v>7</v>
      </c>
      <c r="E898" s="128"/>
      <c r="F898" s="84"/>
      <c r="G898" s="85"/>
      <c r="H898" s="142">
        <f>H899+H919</f>
        <v>15868.5</v>
      </c>
      <c r="I898" s="142">
        <f>I899+I919</f>
        <v>15879</v>
      </c>
      <c r="J898" s="142">
        <f>J899+J919</f>
        <v>15654.300000000001</v>
      </c>
    </row>
    <row r="899" spans="1:10" x14ac:dyDescent="0.25">
      <c r="A899" s="147"/>
      <c r="B899" s="83" t="s">
        <v>354</v>
      </c>
      <c r="C899" s="88">
        <v>934</v>
      </c>
      <c r="D899" s="128">
        <v>7</v>
      </c>
      <c r="E899" s="128">
        <v>7</v>
      </c>
      <c r="F899" s="84"/>
      <c r="G899" s="85"/>
      <c r="H899" s="142">
        <f>H905+H900</f>
        <v>13513.4</v>
      </c>
      <c r="I899" s="142">
        <f>I905+I900</f>
        <v>13523.9</v>
      </c>
      <c r="J899" s="142">
        <f>J905+J900</f>
        <v>13299.2</v>
      </c>
    </row>
    <row r="900" spans="1:10" x14ac:dyDescent="0.25">
      <c r="A900" s="147"/>
      <c r="B900" s="83" t="s">
        <v>565</v>
      </c>
      <c r="C900" s="88">
        <v>934</v>
      </c>
      <c r="D900" s="128">
        <v>7</v>
      </c>
      <c r="E900" s="128">
        <v>7</v>
      </c>
      <c r="F900" s="84" t="s">
        <v>34</v>
      </c>
      <c r="G900" s="85"/>
      <c r="H900" s="142">
        <f>H901</f>
        <v>30</v>
      </c>
      <c r="I900" s="142">
        <f t="shared" ref="I900:J903" si="128">I901</f>
        <v>30</v>
      </c>
      <c r="J900" s="142">
        <f t="shared" si="128"/>
        <v>30</v>
      </c>
    </row>
    <row r="901" spans="1:10" ht="31.5" x14ac:dyDescent="0.25">
      <c r="A901" s="147"/>
      <c r="B901" s="83" t="s">
        <v>566</v>
      </c>
      <c r="C901" s="88">
        <v>934</v>
      </c>
      <c r="D901" s="128">
        <v>7</v>
      </c>
      <c r="E901" s="128">
        <v>7</v>
      </c>
      <c r="F901" s="84" t="s">
        <v>567</v>
      </c>
      <c r="G901" s="85"/>
      <c r="H901" s="142">
        <f>H902</f>
        <v>30</v>
      </c>
      <c r="I901" s="142">
        <f t="shared" si="128"/>
        <v>30</v>
      </c>
      <c r="J901" s="142">
        <f t="shared" si="128"/>
        <v>30</v>
      </c>
    </row>
    <row r="902" spans="1:10" ht="47.25" x14ac:dyDescent="0.25">
      <c r="A902" s="147"/>
      <c r="B902" s="83" t="s">
        <v>568</v>
      </c>
      <c r="C902" s="88">
        <v>934</v>
      </c>
      <c r="D902" s="128">
        <v>7</v>
      </c>
      <c r="E902" s="128">
        <v>7</v>
      </c>
      <c r="F902" s="84" t="s">
        <v>569</v>
      </c>
      <c r="G902" s="85"/>
      <c r="H902" s="142">
        <f>H903</f>
        <v>30</v>
      </c>
      <c r="I902" s="142">
        <f t="shared" si="128"/>
        <v>30</v>
      </c>
      <c r="J902" s="142">
        <f t="shared" si="128"/>
        <v>30</v>
      </c>
    </row>
    <row r="903" spans="1:10" ht="31.5" x14ac:dyDescent="0.25">
      <c r="A903" s="147"/>
      <c r="B903" s="83" t="s">
        <v>570</v>
      </c>
      <c r="C903" s="88">
        <v>934</v>
      </c>
      <c r="D903" s="128">
        <v>7</v>
      </c>
      <c r="E903" s="128">
        <v>7</v>
      </c>
      <c r="F903" s="84" t="s">
        <v>571</v>
      </c>
      <c r="G903" s="85"/>
      <c r="H903" s="142">
        <f>H904</f>
        <v>30</v>
      </c>
      <c r="I903" s="142">
        <f t="shared" si="128"/>
        <v>30</v>
      </c>
      <c r="J903" s="142">
        <f t="shared" si="128"/>
        <v>30</v>
      </c>
    </row>
    <row r="904" spans="1:10" ht="32.25" customHeight="1" x14ac:dyDescent="0.25">
      <c r="A904" s="147"/>
      <c r="B904" s="83" t="s">
        <v>25</v>
      </c>
      <c r="C904" s="88">
        <v>934</v>
      </c>
      <c r="D904" s="128">
        <v>7</v>
      </c>
      <c r="E904" s="128">
        <v>7</v>
      </c>
      <c r="F904" s="84" t="s">
        <v>571</v>
      </c>
      <c r="G904" s="85">
        <v>200</v>
      </c>
      <c r="H904" s="142">
        <v>30</v>
      </c>
      <c r="I904" s="142">
        <v>30</v>
      </c>
      <c r="J904" s="142">
        <v>30</v>
      </c>
    </row>
    <row r="905" spans="1:10" x14ac:dyDescent="0.25">
      <c r="A905" s="147"/>
      <c r="B905" s="83" t="s">
        <v>699</v>
      </c>
      <c r="C905" s="88">
        <v>934</v>
      </c>
      <c r="D905" s="128">
        <v>7</v>
      </c>
      <c r="E905" s="128">
        <v>7</v>
      </c>
      <c r="F905" s="84" t="s">
        <v>700</v>
      </c>
      <c r="G905" s="85"/>
      <c r="H905" s="142">
        <f>H906</f>
        <v>13483.4</v>
      </c>
      <c r="I905" s="142">
        <f>I906</f>
        <v>13493.9</v>
      </c>
      <c r="J905" s="142">
        <f>J906</f>
        <v>13269.2</v>
      </c>
    </row>
    <row r="906" spans="1:10" ht="31.5" x14ac:dyDescent="0.25">
      <c r="A906" s="147"/>
      <c r="B906" s="83" t="s">
        <v>701</v>
      </c>
      <c r="C906" s="88">
        <v>934</v>
      </c>
      <c r="D906" s="128">
        <v>7</v>
      </c>
      <c r="E906" s="128">
        <v>7</v>
      </c>
      <c r="F906" s="84" t="s">
        <v>702</v>
      </c>
      <c r="G906" s="85"/>
      <c r="H906" s="142">
        <f>H907+H914</f>
        <v>13483.4</v>
      </c>
      <c r="I906" s="142">
        <f>I907+I914</f>
        <v>13493.9</v>
      </c>
      <c r="J906" s="142">
        <f>J907+J914</f>
        <v>13269.2</v>
      </c>
    </row>
    <row r="907" spans="1:10" x14ac:dyDescent="0.25">
      <c r="A907" s="147"/>
      <c r="B907" s="83" t="s">
        <v>703</v>
      </c>
      <c r="C907" s="88">
        <v>934</v>
      </c>
      <c r="D907" s="128">
        <v>7</v>
      </c>
      <c r="E907" s="128">
        <v>7</v>
      </c>
      <c r="F907" s="84" t="s">
        <v>704</v>
      </c>
      <c r="G907" s="85"/>
      <c r="H907" s="142">
        <f>H908+H911</f>
        <v>900</v>
      </c>
      <c r="I907" s="142">
        <f>I908+I911</f>
        <v>900</v>
      </c>
      <c r="J907" s="142">
        <f>J908+J911</f>
        <v>900</v>
      </c>
    </row>
    <row r="908" spans="1:10" x14ac:dyDescent="0.25">
      <c r="A908" s="147"/>
      <c r="B908" s="83" t="s">
        <v>705</v>
      </c>
      <c r="C908" s="88">
        <v>934</v>
      </c>
      <c r="D908" s="128">
        <v>7</v>
      </c>
      <c r="E908" s="128">
        <v>7</v>
      </c>
      <c r="F908" s="84" t="s">
        <v>706</v>
      </c>
      <c r="G908" s="85"/>
      <c r="H908" s="142">
        <f>H910+H909</f>
        <v>600</v>
      </c>
      <c r="I908" s="142">
        <f>I910+I909</f>
        <v>600</v>
      </c>
      <c r="J908" s="142">
        <f>J910+J909</f>
        <v>600</v>
      </c>
    </row>
    <row r="909" spans="1:10" ht="64.5" customHeight="1" x14ac:dyDescent="0.25">
      <c r="A909" s="147"/>
      <c r="B909" s="83" t="s">
        <v>69</v>
      </c>
      <c r="C909" s="88">
        <v>934</v>
      </c>
      <c r="D909" s="128">
        <v>7</v>
      </c>
      <c r="E909" s="128">
        <v>7</v>
      </c>
      <c r="F909" s="84" t="s">
        <v>706</v>
      </c>
      <c r="G909" s="85">
        <v>100</v>
      </c>
      <c r="H909" s="142">
        <v>50</v>
      </c>
      <c r="I909" s="142">
        <v>50</v>
      </c>
      <c r="J909" s="142">
        <v>50</v>
      </c>
    </row>
    <row r="910" spans="1:10" ht="32.25" customHeight="1" x14ac:dyDescent="0.25">
      <c r="A910" s="147"/>
      <c r="B910" s="83" t="s">
        <v>25</v>
      </c>
      <c r="C910" s="88">
        <v>934</v>
      </c>
      <c r="D910" s="128">
        <v>7</v>
      </c>
      <c r="E910" s="128">
        <v>7</v>
      </c>
      <c r="F910" s="84" t="s">
        <v>706</v>
      </c>
      <c r="G910" s="85">
        <v>200</v>
      </c>
      <c r="H910" s="142">
        <v>550</v>
      </c>
      <c r="I910" s="142">
        <v>550</v>
      </c>
      <c r="J910" s="142">
        <v>550</v>
      </c>
    </row>
    <row r="911" spans="1:10" x14ac:dyDescent="0.25">
      <c r="A911" s="147"/>
      <c r="B911" s="83" t="s">
        <v>707</v>
      </c>
      <c r="C911" s="88">
        <v>934</v>
      </c>
      <c r="D911" s="128">
        <v>7</v>
      </c>
      <c r="E911" s="128">
        <v>7</v>
      </c>
      <c r="F911" s="84" t="s">
        <v>708</v>
      </c>
      <c r="G911" s="85"/>
      <c r="H911" s="142">
        <f>H913+H912</f>
        <v>300</v>
      </c>
      <c r="I911" s="142">
        <f>I913+I912</f>
        <v>300</v>
      </c>
      <c r="J911" s="142">
        <f>J913+J912</f>
        <v>300</v>
      </c>
    </row>
    <row r="912" spans="1:10" ht="64.5" customHeight="1" x14ac:dyDescent="0.25">
      <c r="A912" s="147"/>
      <c r="B912" s="83" t="s">
        <v>69</v>
      </c>
      <c r="C912" s="88">
        <v>934</v>
      </c>
      <c r="D912" s="128">
        <v>7</v>
      </c>
      <c r="E912" s="128">
        <v>7</v>
      </c>
      <c r="F912" s="84" t="s">
        <v>708</v>
      </c>
      <c r="G912" s="85">
        <v>100</v>
      </c>
      <c r="H912" s="142">
        <v>60</v>
      </c>
      <c r="I912" s="142">
        <v>60</v>
      </c>
      <c r="J912" s="142">
        <v>60</v>
      </c>
    </row>
    <row r="913" spans="1:10" ht="32.25" customHeight="1" x14ac:dyDescent="0.25">
      <c r="A913" s="147"/>
      <c r="B913" s="83" t="s">
        <v>25</v>
      </c>
      <c r="C913" s="88">
        <v>934</v>
      </c>
      <c r="D913" s="128">
        <v>7</v>
      </c>
      <c r="E913" s="128">
        <v>7</v>
      </c>
      <c r="F913" s="84" t="s">
        <v>708</v>
      </c>
      <c r="G913" s="85">
        <v>200</v>
      </c>
      <c r="H913" s="142">
        <v>240</v>
      </c>
      <c r="I913" s="142">
        <v>240</v>
      </c>
      <c r="J913" s="142">
        <v>240</v>
      </c>
    </row>
    <row r="914" spans="1:10" ht="31.5" x14ac:dyDescent="0.25">
      <c r="A914" s="147"/>
      <c r="B914" s="151" t="s">
        <v>709</v>
      </c>
      <c r="C914" s="88">
        <v>934</v>
      </c>
      <c r="D914" s="128">
        <v>7</v>
      </c>
      <c r="E914" s="128">
        <v>7</v>
      </c>
      <c r="F914" s="84" t="s">
        <v>710</v>
      </c>
      <c r="G914" s="85"/>
      <c r="H914" s="142">
        <f>H915</f>
        <v>12583.4</v>
      </c>
      <c r="I914" s="142">
        <f>I915</f>
        <v>12593.9</v>
      </c>
      <c r="J914" s="142">
        <f>J915</f>
        <v>12369.2</v>
      </c>
    </row>
    <row r="915" spans="1:10" ht="31.5" x14ac:dyDescent="0.25">
      <c r="A915" s="147"/>
      <c r="B915" s="83" t="s">
        <v>189</v>
      </c>
      <c r="C915" s="88">
        <v>934</v>
      </c>
      <c r="D915" s="128">
        <v>7</v>
      </c>
      <c r="E915" s="128">
        <v>7</v>
      </c>
      <c r="F915" s="84" t="s">
        <v>711</v>
      </c>
      <c r="G915" s="85"/>
      <c r="H915" s="142">
        <f>H916+H917+H918</f>
        <v>12583.4</v>
      </c>
      <c r="I915" s="142">
        <f>I916+I917+I918</f>
        <v>12593.9</v>
      </c>
      <c r="J915" s="142">
        <f>J916+J917+J918</f>
        <v>12369.2</v>
      </c>
    </row>
    <row r="916" spans="1:10" ht="64.5" customHeight="1" x14ac:dyDescent="0.25">
      <c r="A916" s="147"/>
      <c r="B916" s="83" t="s">
        <v>69</v>
      </c>
      <c r="C916" s="88">
        <v>934</v>
      </c>
      <c r="D916" s="128">
        <v>7</v>
      </c>
      <c r="E916" s="128">
        <v>7</v>
      </c>
      <c r="F916" s="84" t="s">
        <v>711</v>
      </c>
      <c r="G916" s="85">
        <v>100</v>
      </c>
      <c r="H916" s="142">
        <v>9667.5</v>
      </c>
      <c r="I916" s="142">
        <v>9667.5</v>
      </c>
      <c r="J916" s="142">
        <v>9667.5</v>
      </c>
    </row>
    <row r="917" spans="1:10" ht="32.25" customHeight="1" x14ac:dyDescent="0.25">
      <c r="A917" s="147"/>
      <c r="B917" s="83" t="s">
        <v>25</v>
      </c>
      <c r="C917" s="88">
        <v>934</v>
      </c>
      <c r="D917" s="128">
        <v>7</v>
      </c>
      <c r="E917" s="128">
        <v>7</v>
      </c>
      <c r="F917" s="84" t="s">
        <v>711</v>
      </c>
      <c r="G917" s="85">
        <v>200</v>
      </c>
      <c r="H917" s="142">
        <v>2870.3</v>
      </c>
      <c r="I917" s="142">
        <v>2880.8</v>
      </c>
      <c r="J917" s="142">
        <v>2656.1</v>
      </c>
    </row>
    <row r="918" spans="1:10" x14ac:dyDescent="0.25">
      <c r="A918" s="147"/>
      <c r="B918" s="83" t="s">
        <v>73</v>
      </c>
      <c r="C918" s="88">
        <v>934</v>
      </c>
      <c r="D918" s="128">
        <v>7</v>
      </c>
      <c r="E918" s="128">
        <v>7</v>
      </c>
      <c r="F918" s="84" t="s">
        <v>711</v>
      </c>
      <c r="G918" s="85">
        <v>800</v>
      </c>
      <c r="H918" s="142">
        <f>45.6</f>
        <v>45.6</v>
      </c>
      <c r="I918" s="142">
        <f>45.6</f>
        <v>45.6</v>
      </c>
      <c r="J918" s="142">
        <f>45.6</f>
        <v>45.6</v>
      </c>
    </row>
    <row r="919" spans="1:10" x14ac:dyDescent="0.25">
      <c r="A919" s="147"/>
      <c r="B919" s="83" t="s">
        <v>357</v>
      </c>
      <c r="C919" s="88">
        <v>934</v>
      </c>
      <c r="D919" s="128">
        <v>7</v>
      </c>
      <c r="E919" s="128">
        <v>9</v>
      </c>
      <c r="F919" s="84"/>
      <c r="G919" s="85"/>
      <c r="H919" s="142">
        <f>H920</f>
        <v>2355.1</v>
      </c>
      <c r="I919" s="142">
        <f t="shared" ref="I919:J922" si="129">I920</f>
        <v>2355.1</v>
      </c>
      <c r="J919" s="142">
        <f t="shared" si="129"/>
        <v>2355.1</v>
      </c>
    </row>
    <row r="920" spans="1:10" x14ac:dyDescent="0.25">
      <c r="A920" s="147"/>
      <c r="B920" s="83" t="s">
        <v>699</v>
      </c>
      <c r="C920" s="88">
        <v>934</v>
      </c>
      <c r="D920" s="128">
        <v>7</v>
      </c>
      <c r="E920" s="128">
        <v>9</v>
      </c>
      <c r="F920" s="84" t="s">
        <v>700</v>
      </c>
      <c r="G920" s="85"/>
      <c r="H920" s="142">
        <f>H921</f>
        <v>2355.1</v>
      </c>
      <c r="I920" s="142">
        <f t="shared" si="129"/>
        <v>2355.1</v>
      </c>
      <c r="J920" s="142">
        <f t="shared" si="129"/>
        <v>2355.1</v>
      </c>
    </row>
    <row r="921" spans="1:10" ht="31.5" x14ac:dyDescent="0.25">
      <c r="A921" s="147"/>
      <c r="B921" s="83" t="s">
        <v>701</v>
      </c>
      <c r="C921" s="88">
        <v>934</v>
      </c>
      <c r="D921" s="128">
        <v>7</v>
      </c>
      <c r="E921" s="128">
        <v>9</v>
      </c>
      <c r="F921" s="84" t="s">
        <v>702</v>
      </c>
      <c r="G921" s="85"/>
      <c r="H921" s="142">
        <f>H922</f>
        <v>2355.1</v>
      </c>
      <c r="I921" s="142">
        <f t="shared" si="129"/>
        <v>2355.1</v>
      </c>
      <c r="J921" s="142">
        <f t="shared" si="129"/>
        <v>2355.1</v>
      </c>
    </row>
    <row r="922" spans="1:10" ht="31.5" x14ac:dyDescent="0.25">
      <c r="A922" s="147"/>
      <c r="B922" s="83" t="s">
        <v>709</v>
      </c>
      <c r="C922" s="88">
        <v>934</v>
      </c>
      <c r="D922" s="128">
        <v>7</v>
      </c>
      <c r="E922" s="128">
        <v>9</v>
      </c>
      <c r="F922" s="84" t="s">
        <v>710</v>
      </c>
      <c r="G922" s="85"/>
      <c r="H922" s="142">
        <f>H923</f>
        <v>2355.1</v>
      </c>
      <c r="I922" s="142">
        <f t="shared" si="129"/>
        <v>2355.1</v>
      </c>
      <c r="J922" s="142">
        <f t="shared" si="129"/>
        <v>2355.1</v>
      </c>
    </row>
    <row r="923" spans="1:10" x14ac:dyDescent="0.25">
      <c r="A923" s="147"/>
      <c r="B923" s="83" t="s">
        <v>67</v>
      </c>
      <c r="C923" s="88">
        <v>934</v>
      </c>
      <c r="D923" s="128">
        <v>7</v>
      </c>
      <c r="E923" s="128">
        <v>9</v>
      </c>
      <c r="F923" s="84" t="s">
        <v>712</v>
      </c>
      <c r="G923" s="85"/>
      <c r="H923" s="142">
        <f>H924+H926+H925</f>
        <v>2355.1</v>
      </c>
      <c r="I923" s="142">
        <f>I924+I926+I925</f>
        <v>2355.1</v>
      </c>
      <c r="J923" s="142">
        <f>J924+J926+J925</f>
        <v>2355.1</v>
      </c>
    </row>
    <row r="924" spans="1:10" ht="64.5" customHeight="1" x14ac:dyDescent="0.25">
      <c r="A924" s="147"/>
      <c r="B924" s="83" t="s">
        <v>69</v>
      </c>
      <c r="C924" s="88">
        <v>934</v>
      </c>
      <c r="D924" s="128">
        <v>7</v>
      </c>
      <c r="E924" s="128">
        <v>9</v>
      </c>
      <c r="F924" s="84" t="s">
        <v>712</v>
      </c>
      <c r="G924" s="85">
        <v>100</v>
      </c>
      <c r="H924" s="142">
        <v>2245.1</v>
      </c>
      <c r="I924" s="142">
        <v>2245.1</v>
      </c>
      <c r="J924" s="142">
        <v>2245.1</v>
      </c>
    </row>
    <row r="925" spans="1:10" ht="32.25" customHeight="1" x14ac:dyDescent="0.25">
      <c r="A925" s="147"/>
      <c r="B925" s="83" t="s">
        <v>25</v>
      </c>
      <c r="C925" s="88">
        <v>934</v>
      </c>
      <c r="D925" s="128">
        <v>7</v>
      </c>
      <c r="E925" s="128">
        <v>9</v>
      </c>
      <c r="F925" s="84" t="s">
        <v>712</v>
      </c>
      <c r="G925" s="85">
        <v>200</v>
      </c>
      <c r="H925" s="142">
        <v>100</v>
      </c>
      <c r="I925" s="142">
        <v>100</v>
      </c>
      <c r="J925" s="142">
        <v>100</v>
      </c>
    </row>
    <row r="926" spans="1:10" x14ac:dyDescent="0.25">
      <c r="A926" s="147"/>
      <c r="B926" s="83" t="s">
        <v>73</v>
      </c>
      <c r="C926" s="88">
        <v>934</v>
      </c>
      <c r="D926" s="128">
        <v>7</v>
      </c>
      <c r="E926" s="128">
        <v>9</v>
      </c>
      <c r="F926" s="84" t="s">
        <v>712</v>
      </c>
      <c r="G926" s="85">
        <v>800</v>
      </c>
      <c r="H926" s="142">
        <f>10</f>
        <v>10</v>
      </c>
      <c r="I926" s="142">
        <f>10</f>
        <v>10</v>
      </c>
      <c r="J926" s="142">
        <f>10</f>
        <v>10</v>
      </c>
    </row>
    <row r="927" spans="1:10" ht="15.75" customHeight="1" x14ac:dyDescent="0.25">
      <c r="A927" s="152" t="s">
        <v>713</v>
      </c>
      <c r="B927" s="119" t="s">
        <v>714</v>
      </c>
      <c r="C927" s="88"/>
      <c r="D927" s="128"/>
      <c r="E927" s="128"/>
      <c r="F927" s="84"/>
      <c r="G927" s="85"/>
      <c r="H927" s="145">
        <v>0</v>
      </c>
      <c r="I927" s="145">
        <v>40000</v>
      </c>
      <c r="J927" s="145">
        <v>80000</v>
      </c>
    </row>
    <row r="928" spans="1:10" ht="15" customHeight="1" x14ac:dyDescent="0.25">
      <c r="A928" s="63"/>
      <c r="B928" s="10"/>
      <c r="C928" s="11"/>
      <c r="D928" s="12"/>
      <c r="E928" s="12"/>
      <c r="F928" s="13"/>
      <c r="G928" s="14"/>
      <c r="H928" s="64"/>
    </row>
    <row r="929" spans="1:10" ht="15" hidden="1" customHeight="1" x14ac:dyDescent="0.25">
      <c r="A929" s="63"/>
      <c r="B929" s="10"/>
      <c r="C929" s="11"/>
      <c r="D929" s="12"/>
      <c r="E929" s="12"/>
      <c r="F929" s="13"/>
      <c r="G929" s="14"/>
      <c r="H929" s="15"/>
      <c r="I929" s="3"/>
      <c r="J929" s="3"/>
    </row>
    <row r="930" spans="1:10" ht="9" customHeight="1" x14ac:dyDescent="0.25">
      <c r="A930" s="63"/>
      <c r="B930" s="10"/>
      <c r="C930" s="11"/>
      <c r="D930" s="12"/>
      <c r="E930" s="12"/>
      <c r="F930" s="13"/>
      <c r="G930" s="14"/>
      <c r="H930" s="64"/>
    </row>
    <row r="931" spans="1:10" ht="17.25" customHeight="1" x14ac:dyDescent="0.3">
      <c r="A931" s="161" t="s">
        <v>55</v>
      </c>
      <c r="B931" s="161"/>
      <c r="C931" s="11"/>
      <c r="D931" s="12"/>
      <c r="E931" s="12"/>
      <c r="F931" s="13"/>
      <c r="G931" s="14"/>
      <c r="H931" s="65"/>
    </row>
    <row r="932" spans="1:10" s="67" customFormat="1" ht="15.75" customHeight="1" x14ac:dyDescent="0.3">
      <c r="A932" s="159" t="s">
        <v>56</v>
      </c>
      <c r="B932" s="159"/>
      <c r="C932" s="159"/>
      <c r="D932" s="12"/>
      <c r="E932" s="12"/>
      <c r="F932" s="13"/>
      <c r="G932" s="14"/>
      <c r="H932" s="65"/>
      <c r="I932" s="66"/>
      <c r="J932" s="66"/>
    </row>
    <row r="933" spans="1:10" ht="15" customHeight="1" x14ac:dyDescent="0.3">
      <c r="A933" s="159" t="s">
        <v>57</v>
      </c>
      <c r="B933" s="159"/>
      <c r="C933" s="159"/>
      <c r="D933" s="17"/>
      <c r="E933" s="17"/>
      <c r="F933" s="17"/>
      <c r="H933" s="3"/>
      <c r="I933" s="160" t="s">
        <v>58</v>
      </c>
      <c r="J933" s="162"/>
    </row>
    <row r="934" spans="1:10" ht="17.25" hidden="1" customHeight="1" x14ac:dyDescent="0.3">
      <c r="A934" s="159"/>
      <c r="B934" s="159"/>
      <c r="C934" s="159"/>
      <c r="D934" s="1"/>
      <c r="E934" s="17"/>
      <c r="F934" s="163"/>
      <c r="G934" s="163"/>
      <c r="H934" s="163"/>
      <c r="I934" s="3"/>
      <c r="J934" s="3"/>
    </row>
    <row r="935" spans="1:10" ht="18.75" hidden="1" customHeight="1" x14ac:dyDescent="0.3">
      <c r="A935" s="159"/>
      <c r="B935" s="159"/>
      <c r="C935" s="159"/>
      <c r="D935" s="19"/>
      <c r="E935" s="19"/>
      <c r="F935" s="160" t="s">
        <v>58</v>
      </c>
      <c r="G935" s="160"/>
      <c r="H935" s="160"/>
      <c r="I935" s="3"/>
      <c r="J935" s="3"/>
    </row>
    <row r="936" spans="1:10" x14ac:dyDescent="0.25">
      <c r="C936" s="18"/>
      <c r="D936" s="19"/>
      <c r="E936" s="19"/>
      <c r="F936" s="19"/>
      <c r="H936" s="72"/>
    </row>
    <row r="937" spans="1:10" x14ac:dyDescent="0.25">
      <c r="C937" s="18"/>
      <c r="D937" s="19"/>
      <c r="E937" s="19"/>
      <c r="F937" s="19"/>
    </row>
    <row r="938" spans="1:10" x14ac:dyDescent="0.25">
      <c r="C938" s="18"/>
      <c r="D938" s="19"/>
      <c r="E938" s="19"/>
      <c r="F938" s="19"/>
    </row>
    <row r="939" spans="1:10" x14ac:dyDescent="0.25">
      <c r="C939" s="18"/>
      <c r="D939" s="19"/>
      <c r="E939" s="19"/>
      <c r="F939" s="19"/>
    </row>
    <row r="940" spans="1:10" x14ac:dyDescent="0.25">
      <c r="C940" s="18"/>
      <c r="D940" s="19"/>
      <c r="E940" s="19"/>
      <c r="F940" s="19"/>
    </row>
    <row r="941" spans="1:10" x14ac:dyDescent="0.25">
      <c r="C941" s="18"/>
      <c r="D941" s="19"/>
      <c r="E941" s="19"/>
      <c r="F941" s="19"/>
    </row>
    <row r="942" spans="1:10" x14ac:dyDescent="0.25">
      <c r="C942" s="18"/>
      <c r="D942" s="19"/>
      <c r="E942" s="19"/>
      <c r="F942" s="19"/>
    </row>
    <row r="943" spans="1:10" x14ac:dyDescent="0.25">
      <c r="C943" s="18"/>
      <c r="D943" s="19"/>
      <c r="E943" s="19"/>
      <c r="F943" s="19"/>
    </row>
    <row r="944" spans="1:10" x14ac:dyDescent="0.25">
      <c r="C944" s="18"/>
      <c r="D944" s="19"/>
      <c r="E944" s="19"/>
      <c r="F944" s="19"/>
    </row>
    <row r="945" spans="3:6" x14ac:dyDescent="0.25">
      <c r="C945" s="18"/>
      <c r="D945" s="19"/>
      <c r="E945" s="19"/>
      <c r="F945" s="19"/>
    </row>
    <row r="946" spans="3:6" x14ac:dyDescent="0.25">
      <c r="C946" s="18"/>
      <c r="D946" s="19"/>
      <c r="E946" s="19"/>
      <c r="F946" s="19"/>
    </row>
    <row r="947" spans="3:6" x14ac:dyDescent="0.25">
      <c r="C947" s="18"/>
      <c r="D947" s="19"/>
      <c r="E947" s="19"/>
      <c r="F947" s="19"/>
    </row>
    <row r="948" spans="3:6" x14ac:dyDescent="0.25">
      <c r="C948" s="18"/>
      <c r="D948" s="19"/>
      <c r="E948" s="19"/>
      <c r="F948" s="19"/>
    </row>
    <row r="949" spans="3:6" x14ac:dyDescent="0.25">
      <c r="C949" s="18"/>
      <c r="D949" s="19"/>
      <c r="E949" s="19"/>
      <c r="F949" s="19"/>
    </row>
    <row r="950" spans="3:6" x14ac:dyDescent="0.25">
      <c r="C950" s="18"/>
      <c r="D950" s="19"/>
      <c r="E950" s="19"/>
      <c r="F950" s="19"/>
    </row>
    <row r="951" spans="3:6" x14ac:dyDescent="0.25">
      <c r="C951" s="18"/>
      <c r="D951" s="19"/>
      <c r="E951" s="19"/>
      <c r="F951" s="19"/>
    </row>
    <row r="952" spans="3:6" x14ac:dyDescent="0.25">
      <c r="C952" s="18"/>
      <c r="D952" s="19"/>
      <c r="E952" s="19"/>
      <c r="F952" s="19"/>
    </row>
    <row r="953" spans="3:6" x14ac:dyDescent="0.25">
      <c r="C953" s="18"/>
      <c r="D953" s="19"/>
      <c r="E953" s="19"/>
      <c r="F953" s="19"/>
    </row>
    <row r="954" spans="3:6" x14ac:dyDescent="0.25">
      <c r="C954" s="18"/>
      <c r="D954" s="19"/>
      <c r="E954" s="19"/>
      <c r="F954" s="19"/>
    </row>
    <row r="955" spans="3:6" x14ac:dyDescent="0.25">
      <c r="C955" s="18"/>
      <c r="D955" s="19"/>
      <c r="E955" s="19"/>
      <c r="F955" s="19"/>
    </row>
    <row r="956" spans="3:6" x14ac:dyDescent="0.25">
      <c r="C956" s="18"/>
      <c r="D956" s="19"/>
      <c r="E956" s="19"/>
      <c r="F956" s="19"/>
    </row>
    <row r="957" spans="3:6" x14ac:dyDescent="0.25">
      <c r="C957" s="18"/>
      <c r="D957" s="19"/>
      <c r="E957" s="19"/>
      <c r="F957" s="19"/>
    </row>
    <row r="958" spans="3:6" x14ac:dyDescent="0.25">
      <c r="C958" s="18"/>
      <c r="D958" s="19"/>
      <c r="E958" s="19"/>
      <c r="F958" s="19"/>
    </row>
    <row r="959" spans="3:6" x14ac:dyDescent="0.25">
      <c r="C959" s="18"/>
      <c r="D959" s="19"/>
      <c r="E959" s="19"/>
      <c r="F959" s="19"/>
    </row>
    <row r="960" spans="3:6" x14ac:dyDescent="0.25">
      <c r="C960" s="18"/>
      <c r="D960" s="19"/>
      <c r="E960" s="19"/>
      <c r="F960" s="19"/>
    </row>
    <row r="961" spans="3:6" x14ac:dyDescent="0.25">
      <c r="C961" s="18"/>
      <c r="D961" s="19"/>
      <c r="E961" s="19"/>
      <c r="F961" s="19"/>
    </row>
    <row r="962" spans="3:6" x14ac:dyDescent="0.25">
      <c r="C962" s="18"/>
      <c r="D962" s="19"/>
      <c r="E962" s="19"/>
      <c r="F962" s="19"/>
    </row>
    <row r="963" spans="3:6" x14ac:dyDescent="0.25">
      <c r="C963" s="18"/>
      <c r="D963" s="19"/>
      <c r="E963" s="19"/>
      <c r="F963" s="19"/>
    </row>
    <row r="964" spans="3:6" x14ac:dyDescent="0.25">
      <c r="C964" s="18"/>
      <c r="D964" s="19"/>
      <c r="E964" s="19"/>
      <c r="F964" s="19"/>
    </row>
    <row r="965" spans="3:6" x14ac:dyDescent="0.25">
      <c r="C965" s="18"/>
      <c r="D965" s="19"/>
      <c r="E965" s="19"/>
      <c r="F965" s="19"/>
    </row>
    <row r="966" spans="3:6" x14ac:dyDescent="0.25">
      <c r="C966" s="18"/>
      <c r="D966" s="19"/>
      <c r="E966" s="19"/>
      <c r="F966" s="19"/>
    </row>
    <row r="967" spans="3:6" x14ac:dyDescent="0.25">
      <c r="C967" s="18"/>
      <c r="D967" s="19"/>
      <c r="E967" s="19"/>
      <c r="F967" s="19"/>
    </row>
    <row r="968" spans="3:6" x14ac:dyDescent="0.25">
      <c r="C968" s="18"/>
      <c r="D968" s="19"/>
      <c r="E968" s="19"/>
      <c r="F968" s="19"/>
    </row>
    <row r="969" spans="3:6" x14ac:dyDescent="0.25">
      <c r="C969" s="18"/>
      <c r="D969" s="19"/>
      <c r="E969" s="19"/>
      <c r="F969" s="19"/>
    </row>
    <row r="970" spans="3:6" x14ac:dyDescent="0.25">
      <c r="C970" s="18"/>
      <c r="D970" s="19"/>
      <c r="E970" s="19"/>
      <c r="F970" s="19"/>
    </row>
  </sheetData>
  <mergeCells count="16">
    <mergeCell ref="A7:J7"/>
    <mergeCell ref="A8:J8"/>
    <mergeCell ref="A935:C935"/>
    <mergeCell ref="F935:H935"/>
    <mergeCell ref="A931:B931"/>
    <mergeCell ref="A932:C932"/>
    <mergeCell ref="A933:C933"/>
    <mergeCell ref="I933:J933"/>
    <mergeCell ref="A934:C934"/>
    <mergeCell ref="F934:H934"/>
    <mergeCell ref="I10:I11"/>
    <mergeCell ref="J10:J11"/>
    <mergeCell ref="A10:A11"/>
    <mergeCell ref="B10:B11"/>
    <mergeCell ref="C10:G10"/>
    <mergeCell ref="H10:H11"/>
  </mergeCells>
  <conditionalFormatting sqref="B290:B291">
    <cfRule type="duplicateValues" dxfId="1" priority="2" stopIfTrue="1"/>
  </conditionalFormatting>
  <conditionalFormatting sqref="B548:B549">
    <cfRule type="duplicateValues" dxfId="0" priority="1" stopIfTrue="1"/>
  </conditionalFormatting>
  <pageMargins left="0.78740157480314965" right="0.78740157480314965" top="1.1811023622047245" bottom="0.39370078740157483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Рз прил 5</vt:lpstr>
      <vt:lpstr>КЦСР прил 6</vt:lpstr>
      <vt:lpstr>вед прил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2021-11-18T10:11:39Z</dcterms:modified>
</cp:coreProperties>
</file>